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fileSharing readOnlyRecommended="1"/>
  <workbookPr codeName="ThisWorkbook" defaultThemeVersion="124226"/>
  <mc:AlternateContent xmlns:mc="http://schemas.openxmlformats.org/markup-compatibility/2006">
    <mc:Choice Requires="x15">
      <x15ac:absPath xmlns:x15ac="http://schemas.microsoft.com/office/spreadsheetml/2010/11/ac" url="T:\Jobs\4101565 CIOS Housing Maintenance Delivery 19_20\Carn Gwaval - Sports Hall\Stage 4\Design\"/>
    </mc:Choice>
  </mc:AlternateContent>
  <xr:revisionPtr revIDLastSave="0" documentId="13_ncr:1_{C77E3DDC-41B0-4F39-B7B7-7AD4E6D68992}" xr6:coauthVersionLast="47" xr6:coauthVersionMax="47" xr10:uidLastSave="{00000000-0000-0000-0000-000000000000}"/>
  <bookViews>
    <workbookView xWindow="-28920" yWindow="-5115" windowWidth="29040" windowHeight="15720" tabRatio="939" activeTab="2" xr2:uid="{00000000-000D-0000-FFFF-FFFF00000000}"/>
  </bookViews>
  <sheets>
    <sheet name="Summary Page" sheetId="135" r:id="rId1"/>
    <sheet name="Collection Page " sheetId="136" r:id="rId2"/>
    <sheet name="Schedule of works" sheetId="137" r:id="rId3"/>
  </sheets>
  <externalReferences>
    <externalReference r:id="rId4"/>
    <externalReference r:id="rId5"/>
  </externalReferences>
  <definedNames>
    <definedName name="addresses">#REF!</definedName>
    <definedName name="FB_1">#REF!</definedName>
    <definedName name="FB_1CONT">#REF!</definedName>
    <definedName name="FB2P1">#REF!</definedName>
    <definedName name="FB2P2">#REF!</definedName>
    <definedName name="FB2P3">#REF!</definedName>
    <definedName name="FB2P4">#REF!</definedName>
    <definedName name="FB2P5">#REF!</definedName>
    <definedName name="FB2P6">#REF!</definedName>
    <definedName name="GFA">'[1]4'!$B$3</definedName>
    <definedName name="NIA">'[1]4'!$B$4</definedName>
    <definedName name="_xlnm.Print_Area" localSheetId="1">'Collection Page '!$A$1:$C$27</definedName>
    <definedName name="_xlnm.Print_Area" localSheetId="2">'Schedule of works'!$A$1:$F$80</definedName>
    <definedName name="_xlnm.Print_Area" localSheetId="0">'Summary Page'!$A$1:$C$17</definedName>
    <definedName name="s_curve">#REF!</definedName>
    <definedName name="s_curves">[2]Cover!$C$65:$D$166</definedName>
    <definedName name="selectrang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5" l="1"/>
  <c r="C25" i="136"/>
  <c r="C27" i="136" s="1"/>
  <c r="C23" i="136"/>
  <c r="C21" i="136"/>
  <c r="C20" i="136"/>
  <c r="C17" i="136"/>
  <c r="C11" i="136"/>
  <c r="C13" i="136"/>
  <c r="E80" i="137"/>
  <c r="A3" i="136"/>
  <c r="A3" i="137" s="1"/>
  <c r="A2" i="136"/>
  <c r="A2" i="137" s="1"/>
  <c r="H559" i="137"/>
  <c r="H529" i="137"/>
  <c r="H478" i="137"/>
  <c r="B25" i="136"/>
  <c r="B23" i="136"/>
  <c r="A23" i="136"/>
  <c r="B19" i="136"/>
  <c r="A19" i="136"/>
  <c r="B17" i="136"/>
  <c r="A17" i="136"/>
  <c r="B15" i="136"/>
  <c r="A15" i="136"/>
  <c r="B13" i="136"/>
  <c r="A13" i="136"/>
  <c r="A11" i="136"/>
  <c r="B9" i="136"/>
  <c r="A9" i="136"/>
  <c r="C17" i="135" l="1"/>
</calcChain>
</file>

<file path=xl/sharedStrings.xml><?xml version="1.0" encoding="utf-8"?>
<sst xmlns="http://schemas.openxmlformats.org/spreadsheetml/2006/main" count="140" uniqueCount="119">
  <si>
    <t>Description</t>
  </si>
  <si>
    <t>Element Total</t>
  </si>
  <si>
    <t>Ref</t>
  </si>
  <si>
    <t>TOTAL ELEMENTAL BUILDING COST (To Main Summary)</t>
  </si>
  <si>
    <t>TOTAL TO FORM OF TENDER</t>
  </si>
  <si>
    <t>Total</t>
  </si>
  <si>
    <t>Unit</t>
  </si>
  <si>
    <t>SCHEDULE OF WORKS</t>
  </si>
  <si>
    <t>PRELIMARIES</t>
  </si>
  <si>
    <t xml:space="preserve">PRELIMINARIES </t>
  </si>
  <si>
    <t>SCOPE OF WORKS</t>
  </si>
  <si>
    <t xml:space="preserve">The Contractor is to review the tender package in full and provide a breakdown of the preliminary price to complete the works and provide this within their tender response. </t>
  </si>
  <si>
    <t>The below is to be read in conjunction with the Preliminaries document.</t>
  </si>
  <si>
    <t>The Contractor is to allow for an appropriate site set up to ensure compliance with all Health, Safety and Welfare Legislation relating to Health &amp; Safety at Work Act and CDM Regulations 2015.</t>
  </si>
  <si>
    <t>Formal induction procedures are to be agreed and briefed prior to any employees starting work on site.</t>
  </si>
  <si>
    <t>The Contractor shall allow for appropriate protection and security to work areas during and outside of working hours.</t>
  </si>
  <si>
    <t>Any skips located within 5 meters of a building that contain combustible materials must be a fully enclosed and lockable. Contractor must obtain all relevant permits dependant on the location of the highway. Rubble chutes will not be permitted on site.</t>
  </si>
  <si>
    <t>The Contractor shall allow access for progress visits and health &amp; safety audits to be undertaken by the Contract Administrator (CA). Access for visits shall not be unreasonably denied. Any information collated from health &amp; safety audits shall be given to the Contractor for action to assist in the promotion of a positive health &amp; safety culture.</t>
  </si>
  <si>
    <t>ACCESS</t>
  </si>
  <si>
    <t xml:space="preserve">SCHEDULE OF WORKS </t>
  </si>
  <si>
    <t>COMPLETION</t>
  </si>
  <si>
    <t xml:space="preserve">The Contractor is to remove all temporary protection and cart away. </t>
  </si>
  <si>
    <t>The Contractor is to dispose of any waste materials including cut offs and packaging.</t>
  </si>
  <si>
    <t>The Contractor is to make good any damage caused during the works.</t>
  </si>
  <si>
    <t xml:space="preserve">Collate and send all information required for the Health &amp; Safety File to the CA two weeks before Practical Completion.  Note: this information will be required in order for the CA to issue a Certificate of Practical Completion. </t>
  </si>
  <si>
    <t xml:space="preserve">The above is to include all warranties and commissioning certificates.  </t>
  </si>
  <si>
    <t>All work areas are to be left clean and tidy upon completion and all work areas and components are to be thoroughly cleaned.</t>
  </si>
  <si>
    <t>Comments</t>
  </si>
  <si>
    <t>4.2.1</t>
  </si>
  <si>
    <t>4.3.1</t>
  </si>
  <si>
    <t>TOTAL TO SUMMARY PAGE</t>
  </si>
  <si>
    <t>FROM COLLECTION PAGE</t>
  </si>
  <si>
    <t>PROVISIONAL SUMS</t>
  </si>
  <si>
    <t>OVERHEAD &amp; PROFIT</t>
  </si>
  <si>
    <t xml:space="preserve">DAYWORKS &amp; RISK ALLOWANCE </t>
  </si>
  <si>
    <t>Qty</t>
  </si>
  <si>
    <t>SUMMARY PAGE</t>
  </si>
  <si>
    <t>TENDER RETURN COLLECTION PAGE</t>
  </si>
  <si>
    <t>Council of the Isles of Scilly</t>
  </si>
  <si>
    <t>4.1.1.1</t>
  </si>
  <si>
    <t>4.1.1.2</t>
  </si>
  <si>
    <t>4.1.1.3</t>
  </si>
  <si>
    <t>4.2.1.1</t>
  </si>
  <si>
    <t>4.2.1.2</t>
  </si>
  <si>
    <t>4.2.1.3</t>
  </si>
  <si>
    <t>4.2.1.4</t>
  </si>
  <si>
    <t>4.2.1.5</t>
  </si>
  <si>
    <t>4.3.1.1</t>
  </si>
  <si>
    <t>4.3.1.2</t>
  </si>
  <si>
    <t>4.3.1.3</t>
  </si>
  <si>
    <t>4.3.1.4</t>
  </si>
  <si>
    <t>4.3.1.5</t>
  </si>
  <si>
    <t>NOTE</t>
  </si>
  <si>
    <t>N/A</t>
  </si>
  <si>
    <t xml:space="preserve">The Contractor is to handle, store and fix materials and accessories in accordance with manufacturers' recommendations and the relevant British Standard for each work task; ensuring compliance with design and performance requirements.  </t>
  </si>
  <si>
    <t>Prov</t>
  </si>
  <si>
    <t>MAIN ROOF AREA</t>
  </si>
  <si>
    <t>Carn Gwaval Sports Hall - Roof Covering Renewal</t>
  </si>
  <si>
    <t>Before any works commence the Contractor is responsible for providing a photographic schedule of condition of the parts of the site affected by the works. The record is to highlight any areas of existing damage and must be provided to the CA in PDF. Costs to repair damage caused during the works, not previously identified in the photographic record of condition, shall be borne by the Contractor.</t>
  </si>
  <si>
    <t>Access considerations to be read in conjunction with preliminaries. As per the preliminaries, access to be the responsibility of the Contractor.</t>
  </si>
  <si>
    <t>SOLAR PV REMOVAL</t>
  </si>
  <si>
    <t>WINDCATCHER REMOVAL</t>
  </si>
  <si>
    <t>ROOF OVERLAY</t>
  </si>
  <si>
    <t>LIGHTENING PROTECTION</t>
  </si>
  <si>
    <t>FALL ARREST SYSTEM</t>
  </si>
  <si>
    <t>EXISTING DRAINAGE OUTLETS</t>
  </si>
  <si>
    <t>NEW RAINWATER OUTLET AND DRAINAGE</t>
  </si>
  <si>
    <t>A provisional sum of £3,000 has been allowed to undertake the necessary ground works and making good to connect the new downpipe to the nearest available existing below ground drainage system access. 
Works to be fully defined upon further investigation.</t>
  </si>
  <si>
    <t>Strip and dispose of all associated PV cables, cable tray, conduit, mounting frame and ballasting.</t>
  </si>
  <si>
    <t>4.1.1.4</t>
  </si>
  <si>
    <t>4.1.1.5</t>
  </si>
  <si>
    <t>4.1.1.6</t>
  </si>
  <si>
    <t>4.1.1.7</t>
  </si>
  <si>
    <t>4.1.1.8</t>
  </si>
  <si>
    <t>4.1.1.9</t>
  </si>
  <si>
    <t>4.1.1.10</t>
  </si>
  <si>
    <t>4.1.1.11</t>
  </si>
  <si>
    <t>4.1.1.12</t>
  </si>
  <si>
    <t>LOWER ROOF AREA</t>
  </si>
  <si>
    <t>COST OPTION A (OVERLAY ONLY)</t>
  </si>
  <si>
    <t>COST OPTION B (RENEW TIMBER DECK, INSULATION AND MEMBRANE)</t>
  </si>
  <si>
    <t>INTERNAL MAKING GOOD WORKS</t>
  </si>
  <si>
    <t>4.2.2 (A)</t>
  </si>
  <si>
    <t>4.2.2 (B)</t>
  </si>
  <si>
    <t>Strip and dispose of the existing roof covering, deteriorated insulation and timber deck.</t>
  </si>
  <si>
    <t>Renew timber deck with new 18mm WBP structural plywood.</t>
  </si>
  <si>
    <t>4.2.1.6</t>
  </si>
  <si>
    <t>SHOWER ROOM MAKING GOOD</t>
  </si>
  <si>
    <t>Strip and dispose of the water damaged suspended plasterboard ceiling within the "Shower Room".</t>
  </si>
  <si>
    <t>Carefully remove ceiling mounted service fixtures; light, extract, detector and emergency pull chord and set aside for reinstallation.</t>
  </si>
  <si>
    <t xml:space="preserve">Strip and dispose of the mineral wool insulation located within the ceiling void (do not reinstate as insulation provided as part of a "warm roof" system). </t>
  </si>
  <si>
    <t>Reinstate ceiling mounted service fixtures and test to ensure these are returned to functioning condition.</t>
  </si>
  <si>
    <t>Decorate ceilings and previously painted internal walls with Dulux Trade Diamond Eggshell paint.
Apply priming mist coat to newly plastered surfaces of a mix as directed by the paint manufacturer. Colour and sheen to match existing (white). Finish to be even, smooth and uniform in colour. Free from brush marks, runs and other defects.</t>
  </si>
  <si>
    <t xml:space="preserve">Decommission the solar PV installation located on the main roof and carefully remove PV panels, inverter and main board and set aside in safe location for Client to dispose of separately. </t>
  </si>
  <si>
    <r>
      <t xml:space="preserve">Contractor to decommission, remove and dispose of 4nr windcatchers located on the main roof. Internal and external images of the windcatchers have been provided in the Pre-Construction Information pack. </t>
    </r>
    <r>
      <rPr>
        <sz val="8"/>
        <color rgb="FFFF0000"/>
        <rFont val="Arial"/>
        <family val="2"/>
      </rPr>
      <t xml:space="preserve"> 
</t>
    </r>
    <r>
      <rPr>
        <sz val="8"/>
        <rFont val="Arial"/>
        <family val="2"/>
      </rPr>
      <t>Infill the 4nr openings with a build-up to match the existing roof build-up including vapour control layer, insulation and waterproof membrane (as part of main roof covering overlay). At tender stage, allow to install new structural timber joists within existing steel webs and install new 18mm WBP structural plywood deck to these areas. The finished external surface to be flush with the surrounding finishes and provide a continuous waterproof membrane. 
Infill structure and methodology to be confirmed on site whilst high-level access is available and existing fixing and limitations can be properly reviewed. Contractor to assist in proposal with Roofing Contractor recommendations. Final design of the windcatcher infill to be instructed by the Contract Administrator. 
Contractor to ensure access for works and works at height safety measures are included within Item 3.3.</t>
    </r>
  </si>
  <si>
    <r>
      <t xml:space="preserve">The Carn Gwaval Sports Hall roof has suffered from ongoing water ingress issues. This schedule of works comprise of roof covering renewal and associated works to the Sports Hall. In general, works to these area comprise of;
- Removal of the redundant solar PV ballasted to the main roof. 
- Removal and making good to the redundant windcatchers on the main roof.
- Additional rainwater outlet and renewal of the existing outlets on the main roof. 
- Roof covering renewal to the main roof. 
- Roof covering renewal to the lower roof (including provisional cost option for deck and insulation replacement, subject to existing condition). 
- Internal making good.
The proposed membrane specification is a Sika Single Ply roofing system. The Contractor </t>
    </r>
    <r>
      <rPr>
        <b/>
        <u/>
        <sz val="8"/>
        <rFont val="Arial"/>
        <family val="2"/>
      </rPr>
      <t>MUST</t>
    </r>
    <r>
      <rPr>
        <sz val="8"/>
        <rFont val="Arial"/>
        <family val="2"/>
      </rPr>
      <t xml:space="preserve"> be an approved Contractor with Sika for the proposed system.
The Contractor shall liaise with the Sika Site Technical Support Department to establish the frequency of site visits required for the project and facilitate these visits as necessary.
It is the responsibility of the Contractor to comply with all aspects of the technical specification and detailing to ensure the Sika Roofing Performance Guarantee is obtained at the end of the project.</t>
    </r>
  </si>
  <si>
    <t>Note: The Contractor is to ensure this Schedule of Works is read in conjunction with all other tender documents supplied.</t>
  </si>
  <si>
    <t>The Contractor is to allow for a site set up to provide for all welfare facilities and access required to undertake the works.</t>
  </si>
  <si>
    <t>At tender stage, the Contractor is to price the tender on the basis that the site will remain active during the works. Parts of the works, particularly internal will need to be undertaken in phases to allow the site to remain in operation and limit disruptions. Access to non-working areas must be maintained and accessible to building users.</t>
  </si>
  <si>
    <r>
      <rPr>
        <u/>
        <sz val="8"/>
        <rFont val="Arial"/>
        <family val="2"/>
      </rPr>
      <t xml:space="preserve">Asbestos
</t>
    </r>
    <r>
      <rPr>
        <sz val="8"/>
        <rFont val="Arial"/>
        <family val="2"/>
      </rPr>
      <t xml:space="preserve">The Sports Hall was constructed around 2011, therefore risk of encountering asbestos containing materials during the main works in this area is generally low. However, the Contractor may be required to access original building parts for the purpose of locating and decommissioning PV equipment. The asbestos management survey for the site has been included within the Pre-construction Information Pack. </t>
    </r>
  </si>
  <si>
    <t xml:space="preserve">External scaffold access to works area including material hoist. Contractor to provide scaffold proposal prior to commencement ensuring fire escapes and access to the building is not compromised. </t>
  </si>
  <si>
    <t xml:space="preserve">Remove and dispose of 3nr rounded parapet rainwater outlets and form wider openings in the existing outlet locations with new Sika T Scupper Square outlets. 
Contractor to carefully form wider openings through the timber cladding and wall build-up in the works location and make good with external collars to ensure a weathertight finish to the cladding. Outlets to discharge into the existing rainwater hoppers. Ensure outlets are installed in strict accordance with Sika recommendations and standard waterproofing details. </t>
  </si>
  <si>
    <t xml:space="preserve">Form new opening through the parapet wall in the North-East corner of the main roof and install 1nr new Sika T Scupper Square outlet. 
Contractor to carefully form opening through the timber cladding and wall build-up in the works location and make good with an external collar to ensure a weathertight finish to the cladding. Ensure outlet is installed in strict accordance with Sika recommendations and standard waterproofing details. </t>
  </si>
  <si>
    <t>Install new galvanised steel rounded rainwater downpipe to the new outlet location to match existing surrounding downpipe profile, size and appearance. Downpipe and hopper to match height of surrounding rainwater goods. 
Manufacturer: Contractors choice. Ensure all accessories and fixings are obtained from the downpipe supplier to ensure compatibility. Downpipe, fixings and accessories to be suitable for marine environment. 
Accessories:
- Box hopper.
- Fixing brackets.
- Sealant.</t>
  </si>
  <si>
    <t>Prior to commencement of works, Contractor to undertake on site pull-out testing to confirm pull-out load performance of the specified fasteners and suitability of the proposed application method. Pull-out testing must be completed by SFS Group Fastening Technology Ltd and results submitted to Sika Limited. A copy of the site pull-out test protocol is available from Sika on request.
A Sika Limited Guarantee will not be provided until satisfactory pull-out test results are submitted.</t>
  </si>
  <si>
    <t xml:space="preserve">The existing Mansafe Fall Arrest System is to remain in situ during the works. Contractor to ensure anchor fixing points are appropriately sealed as part of the covering renewal in accordance with Sika recommendations and detailing. </t>
  </si>
  <si>
    <t xml:space="preserve">Contractor to allow for a specialist to re-locate the existing lightening protection on the roof to the new roof covering and test upon completion. Contractor to co-ordinate roofing works with the lightening protection works to ensure compatibility of the systems and phasing.
Install lightening conductor tape to the roofing membrane using the appropriate Sika Roofing Heat Weldable Lightening Conductor Clips in locations as advised by the lightening protection specialist. </t>
  </si>
  <si>
    <t xml:space="preserve">Renew waterproof detailing to the existing rainwater outlets and service penetrations in strict accordance with Sika technical specification and standard detailing. </t>
  </si>
  <si>
    <t xml:space="preserve">Install new 15mm Gyproc Moisture Resistant plasterboard to the underside of the existing timber joists. 
Pre-treat plasterboard finish with British Gypsum Thistle Bond-it followed by Thistle BoardFinish plaster in accordance with manufacturers recommendations. </t>
  </si>
  <si>
    <t>OPTION A - OVERLAY ONLY</t>
  </si>
  <si>
    <t>OPTION B - RENEW TIMBER DECK, INSULATION AND MEMBRANE</t>
  </si>
  <si>
    <t>Contractor to provide proposal and price for internal access for the removal of the windcatchers on the main roof and ensure safe working at height measures implemented. Any openings to be made safe and watertight when not being worked on. 
The Contractor should consider the Sports Hall will be operational (with reduced hours to facilitate works areas) throughout the project and ideally internal access could be easily moveable, made safe and watertight to ensure the Sports Hall can remain operational to building users at set times during the works programme. Contractor to raise if this is unfeasible with health and safety of site personnel and the general public of primary importance.</t>
  </si>
  <si>
    <t xml:space="preserve">Install Single Ply roofing overlay to the main roof area in strict accordance with the Sika technical specification in Appendix B. </t>
  </si>
  <si>
    <t xml:space="preserve">The main roof area is constructed with a profiled metal deck structure. Refer to Appendix A for roof identification. Core samples have confirmed the build-up to contain;
- Profiled metal deck.
- VCL.
- 30mm fibre board.
- 130mm PIR insulation.
- Single ply membrane.
The insulation layer was confirmed as dry and deemed suitable for overlay. Please refer to the Sika Condition Report within the Pre-Construction Information pack. </t>
  </si>
  <si>
    <t xml:space="preserve">From review of the existing plans made available, we understand the lower roof area to be constructed with a timber deck and structure. Refer to Appendix A for roof identification. Core samples have not been undertaken in this area, however we understand the build-up to contain;
- Timber T&amp;G deck on timber joists.
- Vapour control layer.
- 120mm Kingspan TR21 insulation.
- Single ply membrane.
This area of the roof has suffered from significant internal water ingress. We are unsure as to the overall condition of the insulation and timber deck. Therefore, we request the Contractor to provide a cost for two remedial options, with one option to be instructed subject further investigations and condition of the insulation and deck. </t>
  </si>
  <si>
    <t xml:space="preserve">Install Single Ply roofing overlay the  lower roof area. Works to be undertaken in strict accordance with the Sika technical specification in Appendix C. </t>
  </si>
  <si>
    <t xml:space="preserve">Install new flat roof build-up to the lower roof area containing VCL, insulation (to meet Approved Document L performance standards) and single ply membrane. Works to be undertaken in strict accordance with the Sika technical specification in Appendix D. </t>
  </si>
  <si>
    <t>Contractor to undertake localised intrusive investigations to the  lower roof area to assess condition of insulation and timber deck. Contractor obtain written confirmation from Sika Site Technical Support Department if the roof is suitable for overlay or if replacement is required.</t>
  </si>
  <si>
    <t>Renew parapet with new water stop trim and fully line with the waterproofing system in accordance with Sika standard detailing. Detail to divert rainwater from the parapet onto the main roof and prevent standing rainwater and rainwater running down the external wall faces.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</si>
</sst>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0.0"/>
    <numFmt numFmtId="165" formatCode="_-* #,##0_-;\-* #,##0_-;_-* &quot;-&quot;??_-;_-@_-"/>
    <numFmt numFmtId="166" formatCode="_-&quot;£&quot;* #,##0.00_-;\-&quot;£&quot;* #,##0.00_-;_-&quot;£&quot;* &quot;-&quot;_-;_-@_-"/>
  </numFmts>
  <fonts count="23">
    <font>
      <sz val="10"/>
      <name val="Arial"/>
    </font>
    <font>
      <sz val="10"/>
      <name val="Arial"/>
      <family val="2"/>
    </font>
    <font>
      <b/>
      <sz val="10"/>
      <name val="Arial"/>
      <family val="2"/>
    </font>
    <font>
      <sz val="11"/>
      <name val="Arial"/>
      <family val="2"/>
    </font>
    <font>
      <sz val="10"/>
      <name val="Arial"/>
      <family val="2"/>
    </font>
    <font>
      <sz val="10"/>
      <name val="CyrilSweett"/>
    </font>
    <font>
      <sz val="11"/>
      <name val="CyrilSweett"/>
    </font>
    <font>
      <b/>
      <sz val="10.5"/>
      <name val="Arial"/>
      <family val="2"/>
    </font>
    <font>
      <sz val="10.5"/>
      <name val="Arial"/>
      <family val="2"/>
    </font>
    <font>
      <sz val="12"/>
      <color indexed="22"/>
      <name val="Arial"/>
      <family val="2"/>
    </font>
    <font>
      <sz val="10"/>
      <name val="Arial"/>
      <family val="2"/>
    </font>
    <font>
      <sz val="11"/>
      <color theme="1"/>
      <name val="Calibri"/>
      <family val="2"/>
      <scheme val="minor"/>
    </font>
    <font>
      <sz val="10"/>
      <color rgb="FFFF0000"/>
      <name val="CyrilSweett"/>
    </font>
    <font>
      <b/>
      <sz val="10"/>
      <color indexed="18"/>
      <name val="CyrilSweett"/>
    </font>
    <font>
      <sz val="10"/>
      <color indexed="18"/>
      <name val="CyrilSweett"/>
    </font>
    <font>
      <sz val="10"/>
      <name val="Geneva"/>
    </font>
    <font>
      <b/>
      <sz val="8"/>
      <name val="Arial"/>
      <family val="2"/>
    </font>
    <font>
      <sz val="8"/>
      <name val="Arial"/>
      <family val="2"/>
    </font>
    <font>
      <u/>
      <sz val="8"/>
      <name val="Arial"/>
      <family val="2"/>
    </font>
    <font>
      <i/>
      <sz val="8"/>
      <name val="Arial"/>
      <family val="2"/>
    </font>
    <font>
      <sz val="7"/>
      <name val="Arial"/>
      <family val="2"/>
    </font>
    <font>
      <b/>
      <u/>
      <sz val="8"/>
      <name val="Arial"/>
      <family val="2"/>
    </font>
    <font>
      <sz val="8"/>
      <color rgb="FFFF0000"/>
      <name val="Arial"/>
      <family val="2"/>
    </font>
  </fonts>
  <fills count="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0" tint="-0.249977111117893"/>
        <bgColor indexed="64"/>
      </patternFill>
    </fill>
    <fill>
      <patternFill patternType="solid">
        <fgColor theme="0" tint="-0.14999847407452621"/>
        <bgColor indexed="64"/>
      </patternFill>
    </fill>
  </fills>
  <borders count="11">
    <border>
      <left/>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style="hair">
        <color indexed="64"/>
      </bottom>
      <diagonal/>
    </border>
  </borders>
  <cellStyleXfs count="9">
    <xf numFmtId="0" fontId="0" fillId="0" borderId="0"/>
    <xf numFmtId="43" fontId="1" fillId="0" borderId="0" applyFont="0" applyFill="0" applyBorder="0" applyAlignment="0" applyProtection="0"/>
    <xf numFmtId="43" fontId="10" fillId="0" borderId="0" applyFont="0" applyFill="0" applyBorder="0" applyAlignment="0" applyProtection="0"/>
    <xf numFmtId="3" fontId="9" fillId="0" borderId="0" applyFill="0" applyBorder="0" applyAlignment="0" applyProtection="0"/>
    <xf numFmtId="0" fontId="4" fillId="0" borderId="0"/>
    <xf numFmtId="0" fontId="11" fillId="0" borderId="0"/>
    <xf numFmtId="0" fontId="1" fillId="0" borderId="0"/>
    <xf numFmtId="0" fontId="15" fillId="0" borderId="0"/>
    <xf numFmtId="43" fontId="1" fillId="0" borderId="0" applyFont="0" applyFill="0" applyBorder="0" applyAlignment="0" applyProtection="0"/>
  </cellStyleXfs>
  <cellXfs count="117">
    <xf numFmtId="0" fontId="0" fillId="0" borderId="0" xfId="0"/>
    <xf numFmtId="0" fontId="2" fillId="0" borderId="0" xfId="0" applyFont="1" applyAlignment="1">
      <alignment horizontal="right"/>
    </xf>
    <xf numFmtId="0" fontId="5" fillId="0" borderId="0" xfId="0" applyFont="1"/>
    <xf numFmtId="0" fontId="6" fillId="0" borderId="0" xfId="0" applyFont="1"/>
    <xf numFmtId="4" fontId="2" fillId="0" borderId="0" xfId="0" applyNumberFormat="1" applyFont="1" applyAlignment="1">
      <alignment horizontal="right"/>
    </xf>
    <xf numFmtId="0" fontId="7" fillId="0" borderId="0" xfId="0" applyFont="1"/>
    <xf numFmtId="0" fontId="8" fillId="0" borderId="0" xfId="0" applyFont="1"/>
    <xf numFmtId="0" fontId="8" fillId="0" borderId="0" xfId="0" applyFont="1" applyAlignment="1">
      <alignment horizontal="center" vertical="center"/>
    </xf>
    <xf numFmtId="0" fontId="2" fillId="0" borderId="0" xfId="0" applyFont="1" applyAlignment="1">
      <alignment horizontal="left" vertical="center" indent="1"/>
    </xf>
    <xf numFmtId="0" fontId="2" fillId="0" borderId="0" xfId="0" applyFont="1" applyAlignment="1">
      <alignment horizontal="left" indent="1"/>
    </xf>
    <xf numFmtId="0" fontId="2" fillId="0" borderId="0" xfId="0" applyFont="1" applyAlignment="1">
      <alignment horizontal="right" indent="1"/>
    </xf>
    <xf numFmtId="0" fontId="0" fillId="0" borderId="0" xfId="0" applyAlignment="1">
      <alignment horizontal="right" indent="1"/>
    </xf>
    <xf numFmtId="0" fontId="3" fillId="0" borderId="0" xfId="0" applyFont="1" applyAlignment="1">
      <alignment horizontal="right" indent="1"/>
    </xf>
    <xf numFmtId="0" fontId="5" fillId="0" borderId="0" xfId="0" applyFont="1" applyAlignment="1">
      <alignment horizontal="left" wrapText="1" indent="1"/>
    </xf>
    <xf numFmtId="4" fontId="5" fillId="0" borderId="0" xfId="0" applyNumberFormat="1" applyFont="1" applyAlignment="1">
      <alignment horizontal="right" vertical="center"/>
    </xf>
    <xf numFmtId="165" fontId="8" fillId="0" borderId="0" xfId="2" applyNumberFormat="1" applyFont="1" applyBorder="1" applyAlignment="1">
      <alignment horizontal="right" indent="1"/>
    </xf>
    <xf numFmtId="165" fontId="8" fillId="0" borderId="0" xfId="2" applyNumberFormat="1" applyFont="1" applyAlignment="1">
      <alignment horizontal="right" indent="1"/>
    </xf>
    <xf numFmtId="165" fontId="8" fillId="0" borderId="3" xfId="2" applyNumberFormat="1" applyFont="1" applyBorder="1" applyAlignment="1">
      <alignment horizontal="right" indent="1"/>
    </xf>
    <xf numFmtId="165" fontId="8" fillId="0" borderId="0" xfId="2" applyNumberFormat="1" applyFont="1" applyFill="1" applyAlignment="1">
      <alignment horizontal="right" indent="1"/>
    </xf>
    <xf numFmtId="0" fontId="5" fillId="0" borderId="0" xfId="0" applyFont="1" applyAlignment="1">
      <alignment wrapText="1"/>
    </xf>
    <xf numFmtId="0" fontId="2" fillId="0" borderId="0" xfId="0" applyFont="1"/>
    <xf numFmtId="0" fontId="2" fillId="0" borderId="0" xfId="0" applyFont="1" applyAlignment="1">
      <alignment vertical="center"/>
    </xf>
    <xf numFmtId="0" fontId="8" fillId="0" borderId="3" xfId="0" applyFont="1" applyBorder="1"/>
    <xf numFmtId="164" fontId="13" fillId="0" borderId="0" xfId="0" applyNumberFormat="1" applyFont="1" applyAlignment="1">
      <alignment horizontal="left" vertical="center"/>
    </xf>
    <xf numFmtId="0" fontId="14" fillId="0" borderId="0" xfId="0" applyFont="1" applyAlignment="1">
      <alignment horizontal="right"/>
    </xf>
    <xf numFmtId="44" fontId="2" fillId="0" borderId="0" xfId="0" applyNumberFormat="1" applyFont="1"/>
    <xf numFmtId="44" fontId="2" fillId="0" borderId="0" xfId="1" applyNumberFormat="1" applyFont="1" applyFill="1" applyBorder="1" applyAlignment="1"/>
    <xf numFmtId="164" fontId="2" fillId="0" borderId="0" xfId="0" applyNumberFormat="1" applyFont="1" applyAlignment="1">
      <alignment vertical="center"/>
    </xf>
    <xf numFmtId="164" fontId="2" fillId="0" borderId="0" xfId="0" applyNumberFormat="1" applyFont="1" applyAlignment="1">
      <alignment horizontal="left" vertical="center"/>
    </xf>
    <xf numFmtId="164" fontId="8" fillId="0" borderId="0" xfId="0" applyNumberFormat="1" applyFont="1" applyAlignment="1">
      <alignment horizontal="center"/>
    </xf>
    <xf numFmtId="164" fontId="8" fillId="0" borderId="2" xfId="0" applyNumberFormat="1" applyFont="1" applyBorder="1" applyAlignment="1">
      <alignment horizontal="center"/>
    </xf>
    <xf numFmtId="164" fontId="8" fillId="0" borderId="3" xfId="0" applyNumberFormat="1" applyFont="1" applyBorder="1" applyAlignment="1">
      <alignment horizontal="center"/>
    </xf>
    <xf numFmtId="44" fontId="1" fillId="0" borderId="0" xfId="0" applyNumberFormat="1" applyFont="1"/>
    <xf numFmtId="44" fontId="1" fillId="0" borderId="0" xfId="1" applyNumberFormat="1" applyFont="1" applyBorder="1" applyAlignment="1"/>
    <xf numFmtId="44" fontId="1" fillId="0" borderId="0" xfId="1" applyNumberFormat="1" applyFont="1" applyAlignment="1"/>
    <xf numFmtId="44" fontId="1" fillId="0" borderId="3" xfId="1" applyNumberFormat="1" applyFont="1" applyBorder="1" applyAlignment="1"/>
    <xf numFmtId="44" fontId="1" fillId="0" borderId="0" xfId="1" applyNumberFormat="1" applyFont="1" applyFill="1" applyAlignment="1"/>
    <xf numFmtId="44" fontId="12" fillId="0" borderId="0" xfId="0" applyNumberFormat="1" applyFont="1" applyAlignment="1">
      <alignment horizontal="right" vertical="center"/>
    </xf>
    <xf numFmtId="165" fontId="8" fillId="0" borderId="0" xfId="8" applyNumberFormat="1" applyFont="1" applyBorder="1" applyAlignment="1">
      <alignment horizontal="right" indent="1"/>
    </xf>
    <xf numFmtId="165" fontId="8" fillId="0" borderId="0" xfId="8" applyNumberFormat="1" applyFont="1" applyAlignment="1">
      <alignment horizontal="right" indent="1"/>
    </xf>
    <xf numFmtId="165" fontId="8" fillId="0" borderId="3" xfId="8" applyNumberFormat="1" applyFont="1" applyBorder="1" applyAlignment="1">
      <alignment horizontal="right" indent="1"/>
    </xf>
    <xf numFmtId="165" fontId="8" fillId="0" borderId="0" xfId="8" applyNumberFormat="1" applyFont="1" applyFill="1" applyAlignment="1">
      <alignment horizontal="right" indent="1"/>
    </xf>
    <xf numFmtId="0" fontId="1" fillId="0" borderId="0" xfId="0" applyFont="1"/>
    <xf numFmtId="0" fontId="1" fillId="0" borderId="0" xfId="0" applyFont="1" applyAlignment="1">
      <alignment horizontal="left" indent="1"/>
    </xf>
    <xf numFmtId="4" fontId="1" fillId="0" borderId="0" xfId="0" applyNumberFormat="1" applyFont="1" applyAlignment="1">
      <alignment horizontal="right"/>
    </xf>
    <xf numFmtId="0" fontId="1" fillId="0" borderId="0" xfId="0" applyFont="1" applyAlignment="1">
      <alignment horizontal="right"/>
    </xf>
    <xf numFmtId="164" fontId="1" fillId="0" borderId="0" xfId="0" applyNumberFormat="1" applyFont="1" applyAlignment="1">
      <alignment horizontal="center"/>
    </xf>
    <xf numFmtId="0" fontId="1" fillId="0" borderId="0" xfId="0" applyFont="1" applyAlignment="1">
      <alignment horizontal="center" vertical="center"/>
    </xf>
    <xf numFmtId="43" fontId="1" fillId="3" borderId="0" xfId="1" applyFont="1" applyFill="1" applyAlignment="1">
      <alignment horizontal="right"/>
    </xf>
    <xf numFmtId="4" fontId="1" fillId="0" borderId="0" xfId="1" applyNumberFormat="1" applyFont="1" applyAlignment="1">
      <alignment horizontal="right"/>
    </xf>
    <xf numFmtId="164" fontId="1" fillId="0" borderId="2" xfId="0" applyNumberFormat="1" applyFont="1" applyBorder="1" applyAlignment="1">
      <alignment horizontal="center"/>
    </xf>
    <xf numFmtId="0" fontId="1" fillId="0" borderId="3" xfId="0" applyFont="1" applyBorder="1"/>
    <xf numFmtId="0" fontId="1" fillId="0" borderId="3" xfId="0" applyFont="1" applyBorder="1" applyAlignment="1">
      <alignment horizontal="left" indent="1"/>
    </xf>
    <xf numFmtId="4" fontId="1" fillId="0" borderId="3" xfId="1" applyNumberFormat="1" applyFont="1" applyBorder="1" applyAlignment="1">
      <alignment horizontal="right"/>
    </xf>
    <xf numFmtId="43" fontId="1" fillId="0" borderId="4" xfId="1" applyFont="1" applyBorder="1" applyAlignment="1">
      <alignment horizontal="right"/>
    </xf>
    <xf numFmtId="43" fontId="1" fillId="0" borderId="0" xfId="1" applyFont="1" applyAlignment="1">
      <alignment horizontal="right"/>
    </xf>
    <xf numFmtId="164" fontId="1" fillId="0" borderId="3" xfId="0" applyNumberFormat="1" applyFont="1" applyBorder="1" applyAlignment="1">
      <alignment horizontal="center"/>
    </xf>
    <xf numFmtId="43" fontId="1" fillId="0" borderId="3" xfId="1" applyFont="1" applyBorder="1" applyAlignment="1">
      <alignment horizontal="right"/>
    </xf>
    <xf numFmtId="4" fontId="1" fillId="0" borderId="0" xfId="1" applyNumberFormat="1" applyFont="1" applyFill="1" applyAlignment="1">
      <alignment horizontal="right"/>
    </xf>
    <xf numFmtId="43" fontId="1" fillId="0" borderId="0" xfId="1" applyFont="1" applyFill="1" applyAlignment="1">
      <alignment horizontal="right"/>
    </xf>
    <xf numFmtId="164" fontId="16" fillId="4" borderId="5" xfId="0" applyNumberFormat="1" applyFont="1" applyFill="1" applyBorder="1" applyAlignment="1">
      <alignment horizontal="left" vertical="center" wrapText="1"/>
    </xf>
    <xf numFmtId="0" fontId="16" fillId="4" borderId="5" xfId="0" applyFont="1" applyFill="1" applyBorder="1" applyAlignment="1">
      <alignment vertical="center" wrapText="1"/>
    </xf>
    <xf numFmtId="164" fontId="16" fillId="2" borderId="1" xfId="0" applyNumberFormat="1" applyFont="1" applyFill="1" applyBorder="1" applyAlignment="1">
      <alignment horizontal="center" vertical="top" wrapText="1"/>
    </xf>
    <xf numFmtId="0" fontId="16" fillId="2" borderId="1" xfId="0" applyFont="1" applyFill="1" applyBorder="1" applyAlignment="1">
      <alignment vertical="top" wrapText="1"/>
    </xf>
    <xf numFmtId="44" fontId="17" fillId="0" borderId="1" xfId="5" applyNumberFormat="1" applyFont="1" applyBorder="1" applyAlignment="1">
      <alignment horizontal="center" vertical="center"/>
    </xf>
    <xf numFmtId="44" fontId="17" fillId="0" borderId="1" xfId="5" applyNumberFormat="1" applyFont="1" applyBorder="1" applyAlignment="1">
      <alignment vertical="center"/>
    </xf>
    <xf numFmtId="44" fontId="17" fillId="0" borderId="1" xfId="8" applyNumberFormat="1" applyFont="1" applyFill="1" applyBorder="1" applyAlignment="1">
      <alignment horizontal="right" vertical="top" wrapText="1" indent="1"/>
    </xf>
    <xf numFmtId="164" fontId="16" fillId="0" borderId="1" xfId="0" applyNumberFormat="1" applyFont="1" applyBorder="1" applyAlignment="1">
      <alignment horizontal="center"/>
    </xf>
    <xf numFmtId="0" fontId="16" fillId="0" borderId="1" xfId="0" applyFont="1" applyBorder="1"/>
    <xf numFmtId="164" fontId="16" fillId="4" borderId="5" xfId="0" applyNumberFormat="1" applyFont="1" applyFill="1" applyBorder="1" applyAlignment="1">
      <alignment horizontal="left" vertical="center" indent="1"/>
    </xf>
    <xf numFmtId="166" fontId="16" fillId="4" borderId="5" xfId="5" applyNumberFormat="1" applyFont="1" applyFill="1" applyBorder="1" applyAlignment="1">
      <alignment vertical="center"/>
    </xf>
    <xf numFmtId="164" fontId="2" fillId="0" borderId="0" xfId="0" applyNumberFormat="1" applyFont="1"/>
    <xf numFmtId="165" fontId="16" fillId="4" borderId="5" xfId="2" applyNumberFormat="1" applyFont="1" applyFill="1" applyBorder="1" applyAlignment="1">
      <alignment horizontal="left" vertical="center" wrapText="1"/>
    </xf>
    <xf numFmtId="0" fontId="16" fillId="4" borderId="5" xfId="0" applyFont="1" applyFill="1" applyBorder="1" applyAlignment="1">
      <alignment vertical="center"/>
    </xf>
    <xf numFmtId="164" fontId="16" fillId="2" borderId="8" xfId="0" applyNumberFormat="1" applyFont="1" applyFill="1" applyBorder="1" applyAlignment="1">
      <alignment horizontal="center" vertical="top" wrapText="1"/>
    </xf>
    <xf numFmtId="164" fontId="17" fillId="0" borderId="9" xfId="0" applyNumberFormat="1" applyFont="1" applyBorder="1" applyAlignment="1">
      <alignment horizontal="center"/>
    </xf>
    <xf numFmtId="0" fontId="16" fillId="2" borderId="8" xfId="0" applyFont="1" applyFill="1" applyBorder="1" applyAlignment="1">
      <alignment vertical="top" wrapText="1"/>
    </xf>
    <xf numFmtId="0" fontId="17" fillId="0" borderId="9" xfId="0" applyFont="1" applyBorder="1"/>
    <xf numFmtId="44" fontId="16" fillId="0" borderId="8" xfId="2" applyNumberFormat="1" applyFont="1" applyFill="1" applyBorder="1" applyAlignment="1">
      <alignment horizontal="right" vertical="top" wrapText="1" indent="1"/>
    </xf>
    <xf numFmtId="44" fontId="17" fillId="0" borderId="9" xfId="5" applyNumberFormat="1" applyFont="1" applyBorder="1" applyAlignment="1">
      <alignment vertical="center"/>
    </xf>
    <xf numFmtId="165" fontId="16" fillId="4" borderId="5" xfId="8" applyNumberFormat="1" applyFont="1" applyFill="1" applyBorder="1" applyAlignment="1">
      <alignment horizontal="left" vertical="center" wrapText="1"/>
    </xf>
    <xf numFmtId="44" fontId="16" fillId="0" borderId="8" xfId="8" applyNumberFormat="1" applyFont="1" applyFill="1" applyBorder="1" applyAlignment="1">
      <alignment horizontal="right" vertical="top" wrapText="1" indent="1"/>
    </xf>
    <xf numFmtId="164" fontId="16" fillId="4" borderId="5" xfId="0" applyNumberFormat="1" applyFont="1" applyFill="1" applyBorder="1" applyAlignment="1">
      <alignment horizontal="center" vertical="center" wrapText="1"/>
    </xf>
    <xf numFmtId="0" fontId="16" fillId="4" borderId="5" xfId="0" applyFont="1" applyFill="1" applyBorder="1" applyAlignment="1">
      <alignment horizontal="center" vertical="center" wrapText="1"/>
    </xf>
    <xf numFmtId="44" fontId="16" fillId="4" borderId="5" xfId="0" applyNumberFormat="1" applyFont="1" applyFill="1" applyBorder="1" applyAlignment="1">
      <alignment horizontal="center" vertical="center" wrapText="1"/>
    </xf>
    <xf numFmtId="164" fontId="16" fillId="0" borderId="5" xfId="0" applyNumberFormat="1" applyFont="1" applyBorder="1" applyAlignment="1">
      <alignment horizontal="center" vertical="center" wrapText="1"/>
    </xf>
    <xf numFmtId="0" fontId="16" fillId="0" borderId="5" xfId="0" applyFont="1" applyBorder="1" applyAlignment="1" applyProtection="1">
      <alignment horizontal="center" vertical="center" wrapText="1"/>
      <protection locked="0"/>
    </xf>
    <xf numFmtId="44" fontId="16" fillId="0" borderId="5" xfId="0" applyNumberFormat="1"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5" xfId="0" applyFont="1" applyBorder="1" applyAlignment="1">
      <alignment horizontal="left" vertical="top" wrapText="1"/>
    </xf>
    <xf numFmtId="0" fontId="17" fillId="0" borderId="5" xfId="0" applyFont="1" applyBorder="1" applyAlignment="1" applyProtection="1">
      <alignment horizontal="left" vertical="center" wrapText="1"/>
      <protection locked="0"/>
    </xf>
    <xf numFmtId="164" fontId="16" fillId="5" borderId="5" xfId="0" applyNumberFormat="1" applyFont="1" applyFill="1" applyBorder="1" applyAlignment="1">
      <alignment horizontal="center" vertical="center" wrapText="1"/>
    </xf>
    <xf numFmtId="0" fontId="16" fillId="0" borderId="5" xfId="0" applyFont="1" applyBorder="1" applyAlignment="1">
      <alignment horizontal="center" vertical="center" wrapText="1"/>
    </xf>
    <xf numFmtId="164" fontId="17" fillId="0" borderId="5" xfId="0" applyNumberFormat="1" applyFont="1" applyBorder="1" applyAlignment="1">
      <alignment horizontal="center" vertical="center" wrapText="1"/>
    </xf>
    <xf numFmtId="0" fontId="17" fillId="0" borderId="5" xfId="0" applyFont="1" applyBorder="1" applyAlignment="1">
      <alignment horizontal="left" vertical="top" wrapText="1"/>
    </xf>
    <xf numFmtId="0" fontId="20" fillId="0" borderId="5" xfId="0" applyFont="1" applyBorder="1" applyAlignment="1" applyProtection="1">
      <alignment horizontal="center" vertical="center" wrapText="1"/>
      <protection locked="0"/>
    </xf>
    <xf numFmtId="0" fontId="20" fillId="0" borderId="5" xfId="1" applyNumberFormat="1" applyFont="1" applyBorder="1" applyAlignment="1" applyProtection="1">
      <alignment horizontal="center" vertical="center" wrapText="1"/>
      <protection locked="0"/>
    </xf>
    <xf numFmtId="2" fontId="17" fillId="0" borderId="5" xfId="0" applyNumberFormat="1" applyFont="1" applyBorder="1" applyAlignment="1">
      <alignment horizontal="center" vertical="center" wrapText="1"/>
    </xf>
    <xf numFmtId="44" fontId="17" fillId="0" borderId="5" xfId="0" applyNumberFormat="1" applyFont="1" applyBorder="1" applyAlignment="1" applyProtection="1">
      <alignment horizontal="left" vertical="center" wrapText="1"/>
      <protection locked="0"/>
    </xf>
    <xf numFmtId="44" fontId="17" fillId="0" borderId="5" xfId="0" applyNumberFormat="1" applyFont="1" applyBorder="1" applyAlignment="1">
      <alignment horizontal="left" vertical="center" wrapText="1"/>
    </xf>
    <xf numFmtId="0" fontId="19" fillId="0" borderId="5" xfId="0" applyFont="1" applyBorder="1" applyAlignment="1" applyProtection="1">
      <alignment horizontal="center" vertical="center" wrapText="1"/>
      <protection locked="0"/>
    </xf>
    <xf numFmtId="0" fontId="17" fillId="0" borderId="5" xfId="0" applyFont="1" applyBorder="1" applyAlignment="1">
      <alignment horizontal="center" vertical="center" wrapText="1"/>
    </xf>
    <xf numFmtId="44" fontId="16" fillId="4" borderId="5" xfId="0" applyNumberFormat="1" applyFont="1" applyFill="1" applyBorder="1" applyAlignment="1">
      <alignment horizontal="left" vertical="center"/>
    </xf>
    <xf numFmtId="0" fontId="16" fillId="4" borderId="5" xfId="0" applyFont="1" applyFill="1" applyBorder="1" applyAlignment="1">
      <alignment horizontal="left" vertical="center" indent="1"/>
    </xf>
    <xf numFmtId="0" fontId="21" fillId="0" borderId="5" xfId="0" applyFont="1" applyBorder="1" applyAlignment="1">
      <alignment horizontal="left" vertical="top" wrapText="1"/>
    </xf>
    <xf numFmtId="0" fontId="17" fillId="0" borderId="7" xfId="0" applyFont="1" applyBorder="1" applyAlignment="1">
      <alignment horizontal="left" vertical="top" wrapText="1"/>
    </xf>
    <xf numFmtId="0" fontId="17" fillId="0" borderId="5" xfId="0" applyFont="1" applyBorder="1" applyAlignment="1" applyProtection="1">
      <alignment horizontal="center" vertical="center" wrapText="1"/>
      <protection locked="0"/>
    </xf>
    <xf numFmtId="0" fontId="17" fillId="0" borderId="10" xfId="0" applyFont="1" applyBorder="1" applyAlignment="1">
      <alignment horizontal="left" vertical="center" wrapText="1"/>
    </xf>
    <xf numFmtId="164" fontId="16" fillId="0" borderId="5" xfId="0" applyNumberFormat="1" applyFont="1" applyBorder="1" applyAlignment="1">
      <alignment horizontal="center" vertical="center"/>
    </xf>
    <xf numFmtId="0" fontId="17" fillId="2" borderId="1" xfId="0" applyFont="1" applyFill="1" applyBorder="1" applyAlignment="1">
      <alignment vertical="top" wrapText="1"/>
    </xf>
    <xf numFmtId="164" fontId="16" fillId="4" borderId="7" xfId="0" applyNumberFormat="1" applyFont="1" applyFill="1" applyBorder="1" applyAlignment="1">
      <alignment horizontal="left" vertical="center"/>
    </xf>
    <xf numFmtId="164" fontId="16" fillId="4" borderId="10" xfId="0" applyNumberFormat="1" applyFont="1" applyFill="1" applyBorder="1" applyAlignment="1">
      <alignment horizontal="left" vertical="center"/>
    </xf>
    <xf numFmtId="164" fontId="16" fillId="4" borderId="6" xfId="0" applyNumberFormat="1" applyFont="1" applyFill="1" applyBorder="1" applyAlignment="1">
      <alignment horizontal="left" vertical="center"/>
    </xf>
    <xf numFmtId="0" fontId="16" fillId="5" borderId="7" xfId="0" applyFont="1" applyFill="1" applyBorder="1" applyAlignment="1">
      <alignment horizontal="left" vertical="top" wrapText="1"/>
    </xf>
    <xf numFmtId="0" fontId="16" fillId="5" borderId="10" xfId="0" applyFont="1" applyFill="1" applyBorder="1" applyAlignment="1">
      <alignment horizontal="left" vertical="top" wrapText="1"/>
    </xf>
    <xf numFmtId="0" fontId="16" fillId="5" borderId="6" xfId="0" applyFont="1" applyFill="1" applyBorder="1" applyAlignment="1">
      <alignment horizontal="left" vertical="top" wrapText="1"/>
    </xf>
    <xf numFmtId="0" fontId="2" fillId="0" borderId="0" xfId="0" applyFont="1" applyAlignment="1">
      <alignment horizontal="left"/>
    </xf>
  </cellXfs>
  <cellStyles count="9">
    <cellStyle name="Comma" xfId="1" builtinId="3"/>
    <cellStyle name="Comma 2" xfId="2" xr:uid="{00000000-0005-0000-0000-000001000000}"/>
    <cellStyle name="Comma 2 2" xfId="8" xr:uid="{9AFDFAEC-B261-4EF0-9117-25D924B81420}"/>
    <cellStyle name="Comma0" xfId="3" xr:uid="{00000000-0005-0000-0000-000002000000}"/>
    <cellStyle name="Normal" xfId="0" builtinId="0"/>
    <cellStyle name="Normal 2" xfId="4" xr:uid="{00000000-0005-0000-0000-000004000000}"/>
    <cellStyle name="Normal 3" xfId="6" xr:uid="{5A6E656F-B29B-4BD0-B309-0CEDB540D03A}"/>
    <cellStyle name="Normal 3 2" xfId="7" xr:uid="{DE434B04-C546-42D4-ADC0-0E489C62F8A3}"/>
    <cellStyle name="Normal 8" xfId="5" xr:uid="{3AA09F56-E532-4DFA-AD9D-88E72138E0A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66"/>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1744345</xdr:colOff>
      <xdr:row>0</xdr:row>
      <xdr:rowOff>520253</xdr:rowOff>
    </xdr:to>
    <xdr:pic>
      <xdr:nvPicPr>
        <xdr:cNvPr id="3" name="Picture 2">
          <a:extLst>
            <a:ext uri="{FF2B5EF4-FFF2-40B4-BE49-F238E27FC236}">
              <a16:creationId xmlns:a16="http://schemas.microsoft.com/office/drawing/2014/main" id="{C978D2C7-7DEE-4BD5-8F42-F733D59D768A}"/>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20595" cy="4726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1744345</xdr:colOff>
      <xdr:row>0</xdr:row>
      <xdr:rowOff>520253</xdr:rowOff>
    </xdr:to>
    <xdr:pic>
      <xdr:nvPicPr>
        <xdr:cNvPr id="6" name="Picture 5">
          <a:extLst>
            <a:ext uri="{FF2B5EF4-FFF2-40B4-BE49-F238E27FC236}">
              <a16:creationId xmlns:a16="http://schemas.microsoft.com/office/drawing/2014/main" id="{9BE1C3EB-1E57-4B46-AC83-F10217E626BC}"/>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20595" cy="4726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1772920</xdr:colOff>
      <xdr:row>0</xdr:row>
      <xdr:rowOff>520253</xdr:rowOff>
    </xdr:to>
    <xdr:pic>
      <xdr:nvPicPr>
        <xdr:cNvPr id="2" name="Picture 1">
          <a:extLst>
            <a:ext uri="{FF2B5EF4-FFF2-40B4-BE49-F238E27FC236}">
              <a16:creationId xmlns:a16="http://schemas.microsoft.com/office/drawing/2014/main" id="{CF3496A5-73D6-4C41-97A9-A449D4710ACE}"/>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42820" cy="471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RI-FS-01\Group$\Excel\Hannah%20Fox\Benchmarking\Offices\orange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XE-FS-01\Group$\Job%20Nrs\10219%20Tramshed\FINSTAT\Fs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1"/>
      <sheetName val="2"/>
      <sheetName val="3"/>
      <sheetName val="4"/>
      <sheetName val="5"/>
      <sheetName val="6"/>
      <sheetName val="comp"/>
      <sheetName val="7"/>
      <sheetName val="8"/>
      <sheetName val="9"/>
    </sheetNames>
    <sheetDataSet>
      <sheetData sheetId="0"/>
      <sheetData sheetId="1"/>
      <sheetData sheetId="2"/>
      <sheetData sheetId="3"/>
      <sheetData sheetId="4"/>
      <sheetData sheetId="5" refreshError="1">
        <row r="3">
          <cell r="B3">
            <v>37417</v>
          </cell>
        </row>
        <row r="4">
          <cell r="B4">
            <v>26458</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iv"/>
      <sheetName val="Cont"/>
      <sheetName val="Gen"/>
      <sheetName val="Daywk"/>
      <sheetName val="Prov-S"/>
      <sheetName val="4.EAI's"/>
      <sheetName val="5.1;CO's"/>
      <sheetName val="5.2;DCO's"/>
      <sheetName val="5.3;Pot"/>
      <sheetName val="5.3;Other"/>
      <sheetName val="M&amp;E"/>
      <sheetName val="CO"/>
      <sheetName val="DCO"/>
      <sheetName val="EAI"/>
      <sheetName val="Info"/>
    </sheetNames>
    <sheetDataSet>
      <sheetData sheetId="0" refreshError="1">
        <row r="65">
          <cell r="C65" t="str">
            <v>% of Time</v>
          </cell>
          <cell r="D65" t="str">
            <v>% of Cost</v>
          </cell>
        </row>
        <row r="66">
          <cell r="C66">
            <v>0</v>
          </cell>
          <cell r="D66">
            <v>0</v>
          </cell>
        </row>
        <row r="67">
          <cell r="C67">
            <v>0.01</v>
          </cell>
          <cell r="D67">
            <v>5.0000000000000001E-3</v>
          </cell>
        </row>
        <row r="68">
          <cell r="C68">
            <v>0.02</v>
          </cell>
          <cell r="D68">
            <v>1.0999999999999999E-2</v>
          </cell>
        </row>
        <row r="69">
          <cell r="C69">
            <v>0.03</v>
          </cell>
          <cell r="D69">
            <v>1.6E-2</v>
          </cell>
        </row>
        <row r="70">
          <cell r="C70">
            <v>0.04</v>
          </cell>
          <cell r="D70">
            <v>2.1000000000000001E-2</v>
          </cell>
        </row>
        <row r="71">
          <cell r="C71">
            <v>0.05</v>
          </cell>
          <cell r="D71">
            <v>2.7E-2</v>
          </cell>
        </row>
        <row r="72">
          <cell r="C72">
            <v>0.06</v>
          </cell>
          <cell r="D72">
            <v>3.2000000000000001E-2</v>
          </cell>
        </row>
        <row r="73">
          <cell r="C73">
            <v>7.0000000000000007E-2</v>
          </cell>
          <cell r="D73">
            <v>3.6999999999999998E-2</v>
          </cell>
        </row>
        <row r="74">
          <cell r="C74">
            <v>0.08</v>
          </cell>
          <cell r="D74">
            <v>4.1000000000000002E-2</v>
          </cell>
        </row>
        <row r="75">
          <cell r="C75">
            <v>0.09</v>
          </cell>
          <cell r="D75">
            <v>4.5999999999999999E-2</v>
          </cell>
        </row>
        <row r="76">
          <cell r="C76">
            <v>0.1</v>
          </cell>
          <cell r="D76">
            <v>5.1999999999999998E-2</v>
          </cell>
        </row>
        <row r="77">
          <cell r="C77">
            <v>0.11</v>
          </cell>
          <cell r="D77">
            <v>5.8999999999999997E-2</v>
          </cell>
        </row>
        <row r="78">
          <cell r="C78">
            <v>0.12</v>
          </cell>
          <cell r="D78">
            <v>6.5000000000000002E-2</v>
          </cell>
        </row>
        <row r="79">
          <cell r="C79">
            <v>0.13</v>
          </cell>
          <cell r="D79">
            <v>7.1999999999999995E-2</v>
          </cell>
        </row>
        <row r="80">
          <cell r="C80">
            <v>0.14000000000000001</v>
          </cell>
          <cell r="D80">
            <v>0.08</v>
          </cell>
        </row>
        <row r="81">
          <cell r="C81">
            <v>0.15</v>
          </cell>
          <cell r="D81">
            <v>8.7999999999999995E-2</v>
          </cell>
        </row>
        <row r="82">
          <cell r="C82">
            <v>0.16</v>
          </cell>
          <cell r="D82">
            <v>9.7000000000000003E-2</v>
          </cell>
        </row>
        <row r="83">
          <cell r="C83">
            <v>0.17</v>
          </cell>
          <cell r="D83">
            <v>0.106</v>
          </cell>
        </row>
        <row r="84">
          <cell r="C84">
            <v>0.18</v>
          </cell>
          <cell r="D84">
            <v>0.114</v>
          </cell>
        </row>
        <row r="85">
          <cell r="C85">
            <v>0.19</v>
          </cell>
          <cell r="D85">
            <v>0.124</v>
          </cell>
        </row>
        <row r="86">
          <cell r="C86">
            <v>0.2</v>
          </cell>
          <cell r="D86">
            <v>0.13400000000000001</v>
          </cell>
        </row>
        <row r="87">
          <cell r="C87">
            <v>0.21</v>
          </cell>
          <cell r="D87">
            <v>0.14299999999999999</v>
          </cell>
        </row>
        <row r="88">
          <cell r="C88">
            <v>0.22</v>
          </cell>
          <cell r="D88">
            <v>0.153</v>
          </cell>
        </row>
        <row r="89">
          <cell r="C89">
            <v>0.23</v>
          </cell>
          <cell r="D89">
            <v>0.16300000000000001</v>
          </cell>
        </row>
        <row r="90">
          <cell r="C90">
            <v>0.24</v>
          </cell>
          <cell r="D90">
            <v>0.17199999999999999</v>
          </cell>
        </row>
        <row r="91">
          <cell r="C91">
            <v>0.25</v>
          </cell>
          <cell r="D91">
            <v>0.182</v>
          </cell>
        </row>
        <row r="92">
          <cell r="C92">
            <v>0.26</v>
          </cell>
          <cell r="D92">
            <v>0.19600000000000001</v>
          </cell>
        </row>
        <row r="93">
          <cell r="C93">
            <v>0.27</v>
          </cell>
          <cell r="D93">
            <v>0.21</v>
          </cell>
        </row>
        <row r="94">
          <cell r="C94">
            <v>0.28000000000000003</v>
          </cell>
          <cell r="D94">
            <v>0.216</v>
          </cell>
        </row>
        <row r="95">
          <cell r="C95">
            <v>0.28999999999999998</v>
          </cell>
          <cell r="D95">
            <v>0.23</v>
          </cell>
        </row>
        <row r="96">
          <cell r="C96">
            <v>0.3</v>
          </cell>
          <cell r="D96">
            <v>0.24399999999999999</v>
          </cell>
        </row>
        <row r="97">
          <cell r="C97">
            <v>0.31</v>
          </cell>
          <cell r="D97">
            <v>0.25800000000000001</v>
          </cell>
        </row>
        <row r="98">
          <cell r="C98">
            <v>0.32</v>
          </cell>
          <cell r="D98">
            <v>0.27</v>
          </cell>
        </row>
        <row r="99">
          <cell r="C99">
            <v>0.33</v>
          </cell>
          <cell r="D99">
            <v>0.28199999999999997</v>
          </cell>
        </row>
        <row r="100">
          <cell r="C100">
            <v>0.34</v>
          </cell>
          <cell r="D100">
            <v>0.29399999999999998</v>
          </cell>
        </row>
        <row r="101">
          <cell r="C101">
            <v>0.35</v>
          </cell>
          <cell r="D101">
            <v>0.30599999999999999</v>
          </cell>
        </row>
        <row r="102">
          <cell r="C102">
            <v>0.36</v>
          </cell>
          <cell r="D102">
            <v>0.32200000000000001</v>
          </cell>
        </row>
        <row r="103">
          <cell r="C103">
            <v>0.37</v>
          </cell>
          <cell r="D103">
            <v>0.33800000000000002</v>
          </cell>
        </row>
        <row r="104">
          <cell r="C104">
            <v>0.38</v>
          </cell>
          <cell r="D104">
            <v>0.35</v>
          </cell>
        </row>
        <row r="105">
          <cell r="C105">
            <v>0.39</v>
          </cell>
          <cell r="D105">
            <v>0.36499999999999999</v>
          </cell>
        </row>
        <row r="106">
          <cell r="C106">
            <v>0.4</v>
          </cell>
          <cell r="D106">
            <v>0.38100000000000001</v>
          </cell>
        </row>
        <row r="107">
          <cell r="C107">
            <v>0.41</v>
          </cell>
          <cell r="D107">
            <v>0.39600000000000002</v>
          </cell>
        </row>
        <row r="108">
          <cell r="C108">
            <v>0.42</v>
          </cell>
          <cell r="D108">
            <v>0.41099999999999998</v>
          </cell>
        </row>
        <row r="109">
          <cell r="C109">
            <v>0.43</v>
          </cell>
          <cell r="D109">
            <v>0.42699999999999999</v>
          </cell>
        </row>
        <row r="110">
          <cell r="C110">
            <v>0.44</v>
          </cell>
          <cell r="D110">
            <v>0.442</v>
          </cell>
        </row>
        <row r="111">
          <cell r="C111">
            <v>0.45</v>
          </cell>
          <cell r="D111">
            <v>0.45800000000000002</v>
          </cell>
        </row>
        <row r="112">
          <cell r="C112">
            <v>0.46</v>
          </cell>
          <cell r="D112">
            <v>0.47499999999999998</v>
          </cell>
        </row>
        <row r="113">
          <cell r="C113">
            <v>0.47</v>
          </cell>
          <cell r="D113">
            <v>0.49099999999999999</v>
          </cell>
        </row>
        <row r="114">
          <cell r="C114">
            <v>0.48</v>
          </cell>
          <cell r="D114">
            <v>0.50700000000000001</v>
          </cell>
        </row>
        <row r="115">
          <cell r="C115">
            <v>0.49</v>
          </cell>
          <cell r="D115">
            <v>0.52400000000000002</v>
          </cell>
        </row>
        <row r="116">
          <cell r="C116">
            <v>0.5</v>
          </cell>
          <cell r="D116">
            <v>0.53900000000000003</v>
          </cell>
        </row>
        <row r="117">
          <cell r="C117">
            <v>0.51</v>
          </cell>
          <cell r="D117">
            <v>0.55400000000000005</v>
          </cell>
        </row>
        <row r="118">
          <cell r="C118">
            <v>0.52</v>
          </cell>
          <cell r="D118">
            <v>0.56899999999999995</v>
          </cell>
        </row>
        <row r="119">
          <cell r="C119">
            <v>0.53</v>
          </cell>
          <cell r="D119">
            <v>0.58399999999999996</v>
          </cell>
        </row>
        <row r="120">
          <cell r="C120">
            <v>0.54</v>
          </cell>
          <cell r="D120">
            <v>0.6</v>
          </cell>
        </row>
        <row r="121">
          <cell r="C121">
            <v>0.55000000000000004</v>
          </cell>
          <cell r="D121">
            <v>0.61399999999999999</v>
          </cell>
        </row>
        <row r="122">
          <cell r="C122">
            <v>0.56000000000000005</v>
          </cell>
          <cell r="D122">
            <v>0.63</v>
          </cell>
        </row>
        <row r="123">
          <cell r="C123">
            <v>0.56999999999999995</v>
          </cell>
          <cell r="D123">
            <v>0.64300000000000002</v>
          </cell>
        </row>
        <row r="124">
          <cell r="C124">
            <v>0.57999999999999996</v>
          </cell>
          <cell r="D124">
            <v>0.65600000000000003</v>
          </cell>
        </row>
        <row r="125">
          <cell r="C125">
            <v>0.59</v>
          </cell>
          <cell r="D125">
            <v>0.66900000000000004</v>
          </cell>
        </row>
        <row r="126">
          <cell r="C126">
            <v>0.6</v>
          </cell>
          <cell r="D126">
            <v>0.68100000000000005</v>
          </cell>
        </row>
        <row r="127">
          <cell r="C127">
            <v>0.61</v>
          </cell>
          <cell r="D127">
            <v>0.69399999999999995</v>
          </cell>
        </row>
        <row r="128">
          <cell r="C128">
            <v>0.62</v>
          </cell>
          <cell r="D128">
            <v>0.70699999999999996</v>
          </cell>
        </row>
        <row r="129">
          <cell r="C129">
            <v>0.63</v>
          </cell>
          <cell r="D129">
            <v>0.72</v>
          </cell>
        </row>
        <row r="130">
          <cell r="C130">
            <v>0.64</v>
          </cell>
          <cell r="D130">
            <v>0.73299999999999998</v>
          </cell>
        </row>
        <row r="131">
          <cell r="C131">
            <v>0.65</v>
          </cell>
          <cell r="D131">
            <v>0.746</v>
          </cell>
        </row>
        <row r="132">
          <cell r="C132">
            <v>0.66</v>
          </cell>
          <cell r="D132">
            <v>0.75900000000000001</v>
          </cell>
        </row>
        <row r="133">
          <cell r="C133">
            <v>0.67</v>
          </cell>
          <cell r="D133">
            <v>0.77200000000000002</v>
          </cell>
        </row>
        <row r="134">
          <cell r="C134">
            <v>0.68</v>
          </cell>
          <cell r="D134">
            <v>0.78500000000000003</v>
          </cell>
        </row>
        <row r="135">
          <cell r="C135">
            <v>0.69</v>
          </cell>
          <cell r="D135">
            <v>0.79800000000000004</v>
          </cell>
        </row>
        <row r="136">
          <cell r="C136">
            <v>0.7</v>
          </cell>
          <cell r="D136">
            <v>0.81100000000000005</v>
          </cell>
        </row>
        <row r="137">
          <cell r="C137">
            <v>0.71</v>
          </cell>
          <cell r="D137">
            <v>0.82399999999999995</v>
          </cell>
        </row>
        <row r="138">
          <cell r="C138">
            <v>0.72</v>
          </cell>
          <cell r="D138">
            <v>0.83699999999999997</v>
          </cell>
        </row>
        <row r="139">
          <cell r="C139">
            <v>0.73</v>
          </cell>
          <cell r="D139">
            <v>0.84899999999999998</v>
          </cell>
        </row>
        <row r="140">
          <cell r="C140">
            <v>0.74</v>
          </cell>
          <cell r="D140">
            <v>0.86199999999999999</v>
          </cell>
        </row>
        <row r="141">
          <cell r="C141">
            <v>0.75</v>
          </cell>
          <cell r="D141">
            <v>0.875</v>
          </cell>
        </row>
        <row r="142">
          <cell r="C142">
            <v>0.76</v>
          </cell>
          <cell r="D142">
            <v>0.88200000000000001</v>
          </cell>
        </row>
        <row r="143">
          <cell r="C143">
            <v>0.77</v>
          </cell>
          <cell r="D143">
            <v>0.88900000000000001</v>
          </cell>
        </row>
        <row r="144">
          <cell r="C144">
            <v>0.78</v>
          </cell>
          <cell r="D144">
            <v>0.89700000000000002</v>
          </cell>
        </row>
        <row r="145">
          <cell r="C145">
            <v>0.79</v>
          </cell>
          <cell r="D145">
            <v>0.90400000000000003</v>
          </cell>
        </row>
        <row r="146">
          <cell r="C146">
            <v>0.8</v>
          </cell>
          <cell r="D146">
            <v>0.91100000000000003</v>
          </cell>
        </row>
        <row r="147">
          <cell r="C147">
            <v>0.81</v>
          </cell>
          <cell r="D147">
            <v>0.91800000000000004</v>
          </cell>
        </row>
        <row r="148">
          <cell r="C148">
            <v>0.82</v>
          </cell>
          <cell r="D148">
            <v>0.92600000000000005</v>
          </cell>
        </row>
        <row r="149">
          <cell r="C149">
            <v>0.83</v>
          </cell>
          <cell r="D149">
            <v>0.93</v>
          </cell>
        </row>
        <row r="150">
          <cell r="C150">
            <v>0.84</v>
          </cell>
          <cell r="D150">
            <v>0.93600000000000005</v>
          </cell>
        </row>
        <row r="151">
          <cell r="C151">
            <v>0.85</v>
          </cell>
          <cell r="D151">
            <v>0.94199999999999995</v>
          </cell>
        </row>
        <row r="152">
          <cell r="C152">
            <v>0.86</v>
          </cell>
          <cell r="D152">
            <v>0.94799999999999995</v>
          </cell>
        </row>
        <row r="153">
          <cell r="C153">
            <v>0.87</v>
          </cell>
          <cell r="D153">
            <v>0.95399999999999996</v>
          </cell>
        </row>
        <row r="154">
          <cell r="C154">
            <v>0.88</v>
          </cell>
          <cell r="D154">
            <v>0.96</v>
          </cell>
        </row>
        <row r="155">
          <cell r="C155">
            <v>0.89</v>
          </cell>
          <cell r="D155">
            <v>0.96399999999999997</v>
          </cell>
        </row>
        <row r="156">
          <cell r="C156">
            <v>0.9</v>
          </cell>
          <cell r="D156">
            <v>0.96799999999999997</v>
          </cell>
        </row>
        <row r="157">
          <cell r="C157">
            <v>0.91</v>
          </cell>
          <cell r="D157">
            <v>0.97199999999999998</v>
          </cell>
        </row>
        <row r="158">
          <cell r="C158">
            <v>0.92</v>
          </cell>
          <cell r="D158">
            <v>0.97599999999999998</v>
          </cell>
        </row>
        <row r="159">
          <cell r="C159">
            <v>0.93</v>
          </cell>
          <cell r="D159">
            <v>0.98</v>
          </cell>
        </row>
        <row r="160">
          <cell r="C160">
            <v>0.94</v>
          </cell>
          <cell r="D160">
            <v>0.98399999999999999</v>
          </cell>
        </row>
        <row r="161">
          <cell r="C161">
            <v>0.95</v>
          </cell>
          <cell r="D161">
            <v>0.98699999999999999</v>
          </cell>
        </row>
        <row r="162">
          <cell r="C162">
            <v>0.96</v>
          </cell>
          <cell r="D162">
            <v>0.98899999999999999</v>
          </cell>
        </row>
        <row r="163">
          <cell r="C163">
            <v>0.97</v>
          </cell>
          <cell r="D163">
            <v>0.99199999999999999</v>
          </cell>
        </row>
        <row r="164">
          <cell r="C164">
            <v>0.98</v>
          </cell>
          <cell r="D164">
            <v>0.995</v>
          </cell>
        </row>
        <row r="165">
          <cell r="C165">
            <v>0.99</v>
          </cell>
          <cell r="D165">
            <v>0.997</v>
          </cell>
        </row>
        <row r="166">
          <cell r="C166">
            <v>1</v>
          </cell>
          <cell r="D16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DA877-AC5A-437F-B562-17014F76A5AD}">
  <dimension ref="A1:F483"/>
  <sheetViews>
    <sheetView showGridLines="0" view="pageBreakPreview" zoomScale="85" zoomScaleNormal="100" zoomScaleSheetLayoutView="85" workbookViewId="0">
      <selection activeCell="B25" sqref="B25"/>
    </sheetView>
  </sheetViews>
  <sheetFormatPr defaultColWidth="9.140625" defaultRowHeight="12.75" customHeight="1"/>
  <cols>
    <col min="1" max="1" width="7.140625" style="29" customWidth="1"/>
    <col min="2" max="2" width="68.7109375" style="6" customWidth="1"/>
    <col min="3" max="3" width="26" style="16" customWidth="1"/>
    <col min="4" max="4" width="11.85546875" style="6" customWidth="1"/>
    <col min="5" max="16384" width="9.140625" style="6"/>
  </cols>
  <sheetData>
    <row r="1" spans="1:6" s="2" customFormat="1" ht="45" customHeight="1">
      <c r="A1" s="23"/>
      <c r="B1" s="19"/>
      <c r="C1" s="13"/>
      <c r="D1" s="13"/>
      <c r="F1" s="37"/>
    </row>
    <row r="2" spans="1:6" s="3" customFormat="1" ht="12.75" customHeight="1">
      <c r="A2" s="27" t="s">
        <v>38</v>
      </c>
      <c r="B2" s="20"/>
      <c r="C2" s="10"/>
      <c r="D2" s="2"/>
      <c r="E2" s="2"/>
    </row>
    <row r="3" spans="1:6" s="5" customFormat="1" ht="12.75" customHeight="1">
      <c r="A3" s="28" t="s">
        <v>57</v>
      </c>
      <c r="B3"/>
      <c r="C3" s="11"/>
      <c r="D3" s="2"/>
      <c r="E3" s="2"/>
    </row>
    <row r="4" spans="1:6" s="5" customFormat="1" ht="5.0999999999999996" customHeight="1">
      <c r="A4" s="28"/>
      <c r="B4"/>
      <c r="C4" s="11"/>
      <c r="D4" s="2"/>
      <c r="E4" s="2"/>
    </row>
    <row r="5" spans="1:6" ht="12.75" customHeight="1">
      <c r="A5" s="71" t="s">
        <v>36</v>
      </c>
      <c r="C5" s="12"/>
      <c r="D5" s="2"/>
      <c r="E5" s="2"/>
    </row>
    <row r="6" spans="1:6" ht="5.0999999999999996" customHeight="1">
      <c r="C6" s="15"/>
      <c r="D6" s="2"/>
      <c r="E6" s="2"/>
    </row>
    <row r="7" spans="1:6" s="7" customFormat="1" ht="13.5">
      <c r="A7" s="60" t="s">
        <v>2</v>
      </c>
      <c r="B7" s="61" t="s">
        <v>0</v>
      </c>
      <c r="C7" s="72" t="s">
        <v>1</v>
      </c>
      <c r="D7" s="2"/>
      <c r="E7" s="2"/>
    </row>
    <row r="8" spans="1:6" s="5" customFormat="1" ht="13.5">
      <c r="A8" s="74"/>
      <c r="B8" s="76"/>
      <c r="C8" s="78"/>
      <c r="D8" s="2"/>
      <c r="E8" s="2"/>
    </row>
    <row r="9" spans="1:6" s="5" customFormat="1" ht="13.5">
      <c r="A9" s="62">
        <v>1</v>
      </c>
      <c r="B9" s="63" t="s">
        <v>31</v>
      </c>
      <c r="C9" s="64">
        <f>'Collection Page '!C27-C11</f>
        <v>0</v>
      </c>
      <c r="D9" s="2"/>
      <c r="E9" s="2"/>
    </row>
    <row r="10" spans="1:6" s="5" customFormat="1" ht="13.5">
      <c r="A10" s="62"/>
      <c r="B10" s="63"/>
      <c r="C10" s="65"/>
      <c r="D10" s="2"/>
      <c r="E10" s="2"/>
    </row>
    <row r="11" spans="1:6" s="5" customFormat="1" ht="13.5">
      <c r="A11" s="62">
        <v>2</v>
      </c>
      <c r="B11" s="63" t="s">
        <v>32</v>
      </c>
      <c r="C11" s="64">
        <v>3000</v>
      </c>
      <c r="D11" s="2"/>
      <c r="E11" s="2"/>
    </row>
    <row r="12" spans="1:6" s="5" customFormat="1" ht="13.5">
      <c r="A12" s="62"/>
      <c r="B12" s="63"/>
      <c r="C12" s="65"/>
      <c r="D12" s="2"/>
      <c r="E12" s="2"/>
    </row>
    <row r="13" spans="1:6" s="5" customFormat="1" ht="13.5">
      <c r="A13" s="62">
        <v>3</v>
      </c>
      <c r="B13" s="63" t="s">
        <v>33</v>
      </c>
      <c r="C13" s="64">
        <v>0</v>
      </c>
      <c r="D13" s="2"/>
      <c r="E13" s="2"/>
    </row>
    <row r="14" spans="1:6" s="5" customFormat="1" ht="13.5">
      <c r="A14" s="62"/>
      <c r="B14" s="63"/>
      <c r="C14" s="65"/>
      <c r="D14" s="2"/>
      <c r="E14" s="2"/>
    </row>
    <row r="15" spans="1:6" s="5" customFormat="1" ht="13.5">
      <c r="A15" s="62">
        <v>4</v>
      </c>
      <c r="B15" s="63" t="s">
        <v>34</v>
      </c>
      <c r="C15" s="64">
        <v>0</v>
      </c>
      <c r="D15" s="2"/>
      <c r="E15" s="2"/>
    </row>
    <row r="16" spans="1:6" ht="13.5">
      <c r="A16" s="75"/>
      <c r="B16" s="77"/>
      <c r="C16" s="79"/>
      <c r="D16" s="2"/>
      <c r="E16" s="2"/>
    </row>
    <row r="17" spans="1:5" ht="13.5">
      <c r="A17" s="69" t="s">
        <v>4</v>
      </c>
      <c r="B17" s="73"/>
      <c r="C17" s="70">
        <f>SUM(C8:C16)</f>
        <v>3000</v>
      </c>
      <c r="D17" s="2"/>
      <c r="E17" s="2"/>
    </row>
    <row r="18" spans="1:5" ht="13.5">
      <c r="D18" s="2"/>
      <c r="E18" s="2"/>
    </row>
    <row r="19" spans="1:5" ht="13.5">
      <c r="D19" s="2"/>
      <c r="E19" s="2"/>
    </row>
    <row r="20" spans="1:5" ht="13.5">
      <c r="D20" s="2"/>
      <c r="E20" s="2"/>
    </row>
    <row r="21" spans="1:5" ht="13.5">
      <c r="D21" s="2"/>
      <c r="E21" s="2"/>
    </row>
    <row r="22" spans="1:5" ht="13.5">
      <c r="D22" s="2"/>
      <c r="E22" s="2"/>
    </row>
    <row r="23" spans="1:5" ht="13.5">
      <c r="D23" s="2"/>
      <c r="E23" s="2"/>
    </row>
    <row r="24" spans="1:5" ht="13.5">
      <c r="D24" s="2"/>
      <c r="E24" s="2"/>
    </row>
    <row r="25" spans="1:5" ht="13.5">
      <c r="D25" s="2"/>
      <c r="E25" s="2"/>
    </row>
    <row r="26" spans="1:5" ht="26.25" customHeight="1">
      <c r="D26" s="2"/>
      <c r="E26" s="2"/>
    </row>
    <row r="27" spans="1:5" ht="12.75" customHeight="1">
      <c r="D27" s="2"/>
      <c r="E27" s="2"/>
    </row>
    <row r="28" spans="1:5" ht="12.75" customHeight="1">
      <c r="D28" s="2"/>
      <c r="E28" s="2"/>
    </row>
    <row r="29" spans="1:5" ht="12.75" customHeight="1">
      <c r="D29" s="2"/>
      <c r="E29" s="2"/>
    </row>
    <row r="30" spans="1:5" ht="12.75" customHeight="1">
      <c r="D30" s="2"/>
      <c r="E30" s="2"/>
    </row>
    <row r="31" spans="1:5" ht="12.75" customHeight="1">
      <c r="D31" s="2"/>
      <c r="E31" s="2"/>
    </row>
    <row r="32" spans="1:5" ht="12.75" customHeight="1">
      <c r="D32" s="2"/>
      <c r="E32" s="2"/>
    </row>
    <row r="33" spans="4:5" ht="12.75" customHeight="1">
      <c r="D33" s="2"/>
      <c r="E33" s="2"/>
    </row>
    <row r="34" spans="4:5" ht="12.75" customHeight="1">
      <c r="D34" s="2"/>
      <c r="E34" s="2"/>
    </row>
    <row r="260" spans="1:3" ht="12.75" customHeight="1">
      <c r="A260" s="30"/>
      <c r="B260" s="22"/>
      <c r="C260" s="17"/>
    </row>
    <row r="312" spans="1:3" ht="12.75" customHeight="1">
      <c r="A312" s="30"/>
      <c r="B312" s="22"/>
      <c r="C312" s="17"/>
    </row>
    <row r="330" spans="1:1" ht="12.75" customHeight="1">
      <c r="A330" s="29">
        <v>8</v>
      </c>
    </row>
    <row r="337" spans="2:5" ht="13.5"/>
    <row r="338" spans="2:5" ht="13.5"/>
    <row r="339" spans="2:5" ht="13.5"/>
    <row r="340" spans="2:5" ht="13.5"/>
    <row r="341" spans="2:5" ht="13.5"/>
    <row r="342" spans="2:5" ht="13.5"/>
    <row r="343" spans="2:5" s="29" customFormat="1" ht="13.5">
      <c r="B343" s="6"/>
      <c r="C343" s="16"/>
      <c r="D343" s="6"/>
      <c r="E343" s="6"/>
    </row>
    <row r="344" spans="2:5" s="29" customFormat="1" ht="13.5">
      <c r="B344" s="6"/>
      <c r="C344" s="16"/>
      <c r="D344" s="6"/>
      <c r="E344" s="6"/>
    </row>
    <row r="345" spans="2:5" s="29" customFormat="1" ht="13.5">
      <c r="B345" s="6"/>
      <c r="C345" s="16"/>
      <c r="D345" s="6"/>
      <c r="E345" s="6"/>
    </row>
    <row r="346" spans="2:5" s="29" customFormat="1" ht="13.5">
      <c r="B346" s="6"/>
      <c r="C346" s="16"/>
      <c r="D346" s="6"/>
      <c r="E346" s="6"/>
    </row>
    <row r="347" spans="2:5" s="29" customFormat="1" ht="13.5">
      <c r="B347" s="6"/>
      <c r="C347" s="16"/>
      <c r="D347" s="6"/>
      <c r="E347" s="6"/>
    </row>
    <row r="348" spans="2:5" s="29" customFormat="1" ht="13.5">
      <c r="B348" s="6"/>
      <c r="C348" s="16"/>
      <c r="D348" s="6"/>
      <c r="E348" s="6"/>
    </row>
    <row r="349" spans="2:5" s="29" customFormat="1" ht="13.5">
      <c r="B349" s="6"/>
      <c r="C349" s="16"/>
      <c r="D349" s="6"/>
      <c r="E349" s="6"/>
    </row>
    <row r="350" spans="2:5" s="29" customFormat="1" ht="13.5">
      <c r="B350" s="6"/>
      <c r="C350" s="16"/>
      <c r="D350" s="6"/>
      <c r="E350" s="6"/>
    </row>
    <row r="351" spans="2:5" s="29" customFormat="1" ht="13.5">
      <c r="B351" s="6"/>
      <c r="C351" s="16"/>
      <c r="D351" s="6"/>
      <c r="E351" s="6"/>
    </row>
    <row r="362" spans="1:3" ht="12.75" customHeight="1">
      <c r="A362" s="31"/>
      <c r="B362" s="22"/>
      <c r="C362" s="17"/>
    </row>
    <row r="366" spans="1:3" ht="13.5"/>
    <row r="367" spans="1:3" ht="13.5"/>
    <row r="368" spans="1:3" ht="13.5"/>
    <row r="369" spans="1:1" ht="13.5"/>
    <row r="370" spans="1:1" ht="13.5"/>
    <row r="371" spans="1:1" ht="13.5"/>
    <row r="372" spans="1:1" ht="13.5"/>
    <row r="373" spans="1:1" ht="13.5"/>
    <row r="374" spans="1:1" ht="13.5"/>
    <row r="375" spans="1:1" ht="13.5"/>
    <row r="376" spans="1:1" ht="13.5"/>
    <row r="377" spans="1:1" ht="13.5"/>
    <row r="378" spans="1:1" ht="13.5"/>
    <row r="380" spans="1:1" ht="12.75" customHeight="1">
      <c r="A380" s="29">
        <v>8</v>
      </c>
    </row>
    <row r="389" ht="13.5"/>
    <row r="390" ht="13.5"/>
    <row r="391" ht="13.5"/>
    <row r="392" ht="13.5"/>
    <row r="393" ht="13.5"/>
    <row r="394" ht="13.5"/>
    <row r="395" ht="13.5"/>
    <row r="396" ht="13.5"/>
    <row r="397" ht="13.5"/>
    <row r="398" ht="13.5"/>
    <row r="399" ht="13.5"/>
    <row r="400" ht="13.5"/>
    <row r="402" spans="1:3" ht="12.75" customHeight="1">
      <c r="A402" s="29">
        <v>8</v>
      </c>
    </row>
    <row r="413" spans="1:3" ht="12.75" customHeight="1">
      <c r="A413" s="31"/>
      <c r="B413" s="22"/>
      <c r="C413" s="17"/>
    </row>
    <row r="439" spans="3:3" ht="12.75" customHeight="1">
      <c r="C439" s="18"/>
    </row>
    <row r="440" spans="3:3" ht="12.75" customHeight="1">
      <c r="C440" s="18"/>
    </row>
    <row r="441" spans="3:3" ht="12.75" customHeight="1">
      <c r="C441" s="18"/>
    </row>
    <row r="442" spans="3:3" ht="12.75" customHeight="1">
      <c r="C442" s="18"/>
    </row>
    <row r="443" spans="3:3" ht="12.75" customHeight="1">
      <c r="C443" s="18"/>
    </row>
    <row r="444" spans="3:3" ht="12.75" customHeight="1">
      <c r="C444" s="18"/>
    </row>
    <row r="445" spans="3:3" ht="12.75" customHeight="1">
      <c r="C445" s="18"/>
    </row>
    <row r="446" spans="3:3" ht="12.75" customHeight="1">
      <c r="C446" s="18"/>
    </row>
    <row r="447" spans="3:3" ht="12.75" customHeight="1">
      <c r="C447" s="18"/>
    </row>
    <row r="448" spans="3:3" ht="12.75" customHeight="1">
      <c r="C448" s="18"/>
    </row>
    <row r="449" spans="3:3" ht="12.75" customHeight="1">
      <c r="C449" s="18"/>
    </row>
    <row r="450" spans="3:3" ht="12.75" customHeight="1">
      <c r="C450" s="18"/>
    </row>
    <row r="451" spans="3:3" ht="12.75" customHeight="1">
      <c r="C451" s="18"/>
    </row>
    <row r="452" spans="3:3" ht="12.75" customHeight="1">
      <c r="C452" s="18"/>
    </row>
    <row r="453" spans="3:3" ht="12.75" customHeight="1">
      <c r="C453" s="18"/>
    </row>
    <row r="469" spans="3:3" ht="12.75" customHeight="1">
      <c r="C469" s="18"/>
    </row>
    <row r="470" spans="3:3" ht="12.75" customHeight="1">
      <c r="C470" s="18"/>
    </row>
    <row r="471" spans="3:3" ht="12.75" customHeight="1">
      <c r="C471" s="18"/>
    </row>
    <row r="472" spans="3:3" ht="12.75" customHeight="1">
      <c r="C472" s="18"/>
    </row>
    <row r="473" spans="3:3" ht="12.75" customHeight="1">
      <c r="C473" s="18"/>
    </row>
    <row r="474" spans="3:3" ht="12.75" customHeight="1">
      <c r="C474" s="18"/>
    </row>
    <row r="475" spans="3:3" ht="12.75" customHeight="1">
      <c r="C475" s="18"/>
    </row>
    <row r="476" spans="3:3" ht="12.75" customHeight="1">
      <c r="C476" s="18"/>
    </row>
    <row r="477" spans="3:3" ht="12.75" customHeight="1">
      <c r="C477" s="18"/>
    </row>
    <row r="478" spans="3:3" ht="12.75" customHeight="1">
      <c r="C478" s="18"/>
    </row>
    <row r="479" spans="3:3" ht="12.75" customHeight="1">
      <c r="C479" s="18"/>
    </row>
    <row r="480" spans="3:3" ht="12.75" customHeight="1">
      <c r="C480" s="18"/>
    </row>
    <row r="481" spans="3:3" ht="12.75" customHeight="1">
      <c r="C481" s="18"/>
    </row>
    <row r="482" spans="3:3" ht="12.75" customHeight="1">
      <c r="C482" s="18"/>
    </row>
    <row r="483" spans="3:3" ht="12.75" customHeight="1">
      <c r="C483" s="18"/>
    </row>
  </sheetData>
  <pageMargins left="0.19685039370078741" right="0.19685039370078741" top="0.19685039370078741" bottom="0.19685039370078741" header="0.19685039370078741" footer="0.19685039370078741"/>
  <pageSetup paperSize="9" fitToHeight="0" orientation="portrait" r:id="rId1"/>
  <headerFooter alignWithMargins="0"/>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63F0-4E2D-4B85-9210-8C3065195603}">
  <dimension ref="A1:F493"/>
  <sheetViews>
    <sheetView showGridLines="0" view="pageBreakPreview" zoomScale="85" zoomScaleNormal="100" zoomScaleSheetLayoutView="85" workbookViewId="0">
      <selection activeCell="D32" sqref="D32"/>
    </sheetView>
  </sheetViews>
  <sheetFormatPr defaultColWidth="9.140625" defaultRowHeight="12.75" customHeight="1"/>
  <cols>
    <col min="1" max="1" width="7.140625" style="29" customWidth="1"/>
    <col min="2" max="2" width="68.7109375" style="6" customWidth="1"/>
    <col min="3" max="3" width="26" style="39" customWidth="1"/>
    <col min="4" max="4" width="11.85546875" style="6" customWidth="1"/>
    <col min="5" max="16384" width="9.140625" style="6"/>
  </cols>
  <sheetData>
    <row r="1" spans="1:6" s="2" customFormat="1" ht="45" customHeight="1">
      <c r="A1" s="23"/>
      <c r="B1" s="19"/>
      <c r="C1" s="13"/>
      <c r="D1" s="13"/>
      <c r="F1" s="37"/>
    </row>
    <row r="2" spans="1:6" s="3" customFormat="1" ht="12.75" customHeight="1">
      <c r="A2" s="27" t="str">
        <f>'Summary Page'!A2</f>
        <v>Council of the Isles of Scilly</v>
      </c>
      <c r="B2" s="20"/>
      <c r="C2" s="10"/>
      <c r="D2" s="2"/>
      <c r="E2" s="2"/>
    </row>
    <row r="3" spans="1:6" s="5" customFormat="1" ht="12.75" customHeight="1">
      <c r="A3" s="28" t="str">
        <f>'Summary Page'!A3</f>
        <v>Carn Gwaval Sports Hall - Roof Covering Renewal</v>
      </c>
      <c r="B3"/>
      <c r="C3" s="11"/>
      <c r="D3" s="2"/>
      <c r="E3" s="2"/>
    </row>
    <row r="4" spans="1:6" s="5" customFormat="1" ht="5.0999999999999996" customHeight="1">
      <c r="A4" s="28"/>
      <c r="B4"/>
      <c r="C4" s="11"/>
      <c r="D4" s="2"/>
      <c r="E4" s="2"/>
    </row>
    <row r="5" spans="1:6" ht="12.75" customHeight="1">
      <c r="A5" s="71" t="s">
        <v>37</v>
      </c>
      <c r="C5" s="12"/>
      <c r="D5" s="2"/>
      <c r="E5" s="2"/>
    </row>
    <row r="6" spans="1:6" ht="5.0999999999999996" customHeight="1">
      <c r="C6" s="38"/>
      <c r="D6" s="2"/>
      <c r="E6" s="2"/>
    </row>
    <row r="7" spans="1:6" s="7" customFormat="1" ht="13.5">
      <c r="A7" s="60" t="s">
        <v>2</v>
      </c>
      <c r="B7" s="61" t="s">
        <v>0</v>
      </c>
      <c r="C7" s="80" t="s">
        <v>1</v>
      </c>
      <c r="D7" s="2"/>
      <c r="E7" s="2"/>
    </row>
    <row r="8" spans="1:6" s="5" customFormat="1" ht="13.5">
      <c r="A8" s="74"/>
      <c r="B8" s="76"/>
      <c r="C8" s="81"/>
      <c r="D8" s="2"/>
      <c r="E8" s="2"/>
    </row>
    <row r="9" spans="1:6" s="5" customFormat="1" ht="13.5">
      <c r="A9" s="62">
        <f>'Schedule of works'!A9</f>
        <v>1</v>
      </c>
      <c r="B9" s="63" t="str">
        <f>'Schedule of works'!B9</f>
        <v>SCOPE OF WORKS</v>
      </c>
      <c r="C9" s="64"/>
      <c r="D9" s="2"/>
      <c r="E9" s="2"/>
    </row>
    <row r="10" spans="1:6" s="5" customFormat="1" ht="13.5">
      <c r="A10" s="62"/>
      <c r="B10" s="63"/>
      <c r="C10" s="65"/>
      <c r="D10" s="2"/>
      <c r="E10" s="2"/>
    </row>
    <row r="11" spans="1:6" s="5" customFormat="1" ht="13.5">
      <c r="A11" s="62">
        <f>'Schedule of works'!A11</f>
        <v>2</v>
      </c>
      <c r="B11" s="63" t="s">
        <v>8</v>
      </c>
      <c r="C11" s="65">
        <f>SUM('Schedule of works'!E12:E23)</f>
        <v>0</v>
      </c>
      <c r="D11" s="2"/>
      <c r="E11" s="2"/>
    </row>
    <row r="12" spans="1:6" s="5" customFormat="1" ht="13.5">
      <c r="A12" s="62"/>
      <c r="B12" s="63"/>
      <c r="C12" s="65"/>
      <c r="D12" s="2"/>
      <c r="E12" s="2"/>
    </row>
    <row r="13" spans="1:6" s="5" customFormat="1" ht="13.5">
      <c r="A13" s="62">
        <f>'Schedule of works'!A24</f>
        <v>3</v>
      </c>
      <c r="B13" s="63" t="str">
        <f>'Schedule of works'!B24</f>
        <v>ACCESS</v>
      </c>
      <c r="C13" s="65">
        <f>SUM('Schedule of works'!E26:E27)</f>
        <v>0</v>
      </c>
      <c r="D13" s="2"/>
      <c r="E13" s="2"/>
    </row>
    <row r="14" spans="1:6" s="5" customFormat="1" ht="13.5">
      <c r="A14" s="62"/>
      <c r="B14" s="63"/>
      <c r="C14" s="65"/>
      <c r="D14" s="2"/>
      <c r="E14" s="2"/>
    </row>
    <row r="15" spans="1:6" s="5" customFormat="1" ht="13.5">
      <c r="A15" s="62">
        <f>'Schedule of works'!A28</f>
        <v>4</v>
      </c>
      <c r="B15" s="63" t="str">
        <f>'Schedule of works'!B28</f>
        <v xml:space="preserve">SCHEDULE OF WORKS </v>
      </c>
      <c r="C15" s="64"/>
      <c r="D15" s="2"/>
      <c r="E15" s="2"/>
    </row>
    <row r="16" spans="1:6" s="5" customFormat="1" ht="13.5">
      <c r="A16" s="62"/>
      <c r="B16" s="63"/>
      <c r="C16" s="65"/>
      <c r="D16" s="2"/>
      <c r="E16" s="2"/>
    </row>
    <row r="17" spans="1:5" s="5" customFormat="1" ht="13.5">
      <c r="A17" s="62">
        <f>'Schedule of works'!A29</f>
        <v>4.0999999999999996</v>
      </c>
      <c r="B17" s="63" t="str">
        <f>'Schedule of works'!B29</f>
        <v>MAIN ROOF AREA</v>
      </c>
      <c r="C17" s="65">
        <f>SUM('Schedule of works'!E31:E49)</f>
        <v>3000</v>
      </c>
      <c r="D17" s="2"/>
      <c r="E17" s="2"/>
    </row>
    <row r="18" spans="1:5" s="5" customFormat="1" ht="13.5">
      <c r="A18" s="62"/>
      <c r="B18" s="63"/>
      <c r="C18" s="66"/>
      <c r="D18" s="2"/>
      <c r="E18" s="2"/>
    </row>
    <row r="19" spans="1:5" s="5" customFormat="1" ht="13.5">
      <c r="A19" s="62">
        <f>'Schedule of works'!A50</f>
        <v>4.2</v>
      </c>
      <c r="B19" s="63" t="str">
        <f>'Schedule of works'!B50</f>
        <v>LOWER ROOF AREA</v>
      </c>
      <c r="C19" s="65"/>
      <c r="D19" s="2"/>
      <c r="E19" s="2"/>
    </row>
    <row r="20" spans="1:5" s="5" customFormat="1" ht="13.5">
      <c r="A20" s="62"/>
      <c r="B20" s="109" t="s">
        <v>109</v>
      </c>
      <c r="C20" s="65">
        <f>SUM('Schedule of works'!E52:E57)</f>
        <v>0</v>
      </c>
      <c r="D20" s="2"/>
      <c r="E20" s="2"/>
    </row>
    <row r="21" spans="1:5" s="5" customFormat="1" ht="13.5">
      <c r="A21" s="62"/>
      <c r="B21" s="109" t="s">
        <v>110</v>
      </c>
      <c r="C21" s="65">
        <f>SUM('Schedule of works'!E59:E64)+'Schedule of works'!E52</f>
        <v>0</v>
      </c>
      <c r="D21" s="2"/>
      <c r="E21" s="2"/>
    </row>
    <row r="22" spans="1:5" s="5" customFormat="1" ht="13.5">
      <c r="A22" s="62"/>
      <c r="B22" s="63"/>
      <c r="C22" s="66"/>
      <c r="D22" s="2"/>
      <c r="E22" s="2"/>
    </row>
    <row r="23" spans="1:5" s="5" customFormat="1" ht="13.5">
      <c r="A23" s="62">
        <f>'Schedule of works'!A65</f>
        <v>4.3</v>
      </c>
      <c r="B23" s="63" t="str">
        <f>'Schedule of works'!B65</f>
        <v>INTERNAL MAKING GOOD WORKS</v>
      </c>
      <c r="C23" s="65">
        <f>SUM('Schedule of works'!E67:E72)</f>
        <v>0</v>
      </c>
      <c r="D23" s="2"/>
      <c r="E23" s="2"/>
    </row>
    <row r="24" spans="1:5" s="5" customFormat="1" ht="13.5">
      <c r="A24" s="62"/>
      <c r="B24" s="63"/>
      <c r="C24" s="66"/>
      <c r="D24" s="2"/>
      <c r="E24" s="2"/>
    </row>
    <row r="25" spans="1:5" ht="13.5">
      <c r="A25" s="67">
        <v>5</v>
      </c>
      <c r="B25" s="68" t="str">
        <f>'Schedule of works'!B73</f>
        <v>COMPLETION</v>
      </c>
      <c r="C25" s="65">
        <f>SUM('Schedule of works'!E74:E79)</f>
        <v>0</v>
      </c>
      <c r="D25" s="2"/>
      <c r="E25" s="2"/>
    </row>
    <row r="26" spans="1:5" ht="13.5">
      <c r="A26" s="75"/>
      <c r="B26" s="77"/>
      <c r="C26" s="79"/>
      <c r="D26" s="2"/>
      <c r="E26" s="2"/>
    </row>
    <row r="27" spans="1:5" ht="13.5">
      <c r="A27" s="69" t="s">
        <v>30</v>
      </c>
      <c r="B27" s="73"/>
      <c r="C27" s="70">
        <f>SUM(C8:C26)</f>
        <v>3000</v>
      </c>
      <c r="D27" s="2"/>
      <c r="E27" s="2"/>
    </row>
    <row r="28" spans="1:5" ht="13.5">
      <c r="D28" s="2"/>
      <c r="E28" s="2"/>
    </row>
    <row r="29" spans="1:5" ht="13.5">
      <c r="D29" s="2"/>
      <c r="E29" s="2"/>
    </row>
    <row r="30" spans="1:5" ht="13.5">
      <c r="D30" s="2"/>
      <c r="E30" s="2"/>
    </row>
    <row r="31" spans="1:5" ht="13.5">
      <c r="D31" s="2"/>
      <c r="E31" s="2"/>
    </row>
    <row r="32" spans="1:5" ht="13.5">
      <c r="D32" s="2"/>
      <c r="E32" s="2"/>
    </row>
    <row r="33" spans="4:5" ht="13.5">
      <c r="D33" s="2"/>
      <c r="E33" s="2"/>
    </row>
    <row r="34" spans="4:5" ht="13.5">
      <c r="D34" s="2"/>
      <c r="E34" s="2"/>
    </row>
    <row r="35" spans="4:5" ht="13.5">
      <c r="D35" s="2"/>
      <c r="E35" s="2"/>
    </row>
    <row r="36" spans="4:5" ht="26.25" customHeight="1">
      <c r="D36" s="2"/>
      <c r="E36" s="2"/>
    </row>
    <row r="37" spans="4:5" ht="12.75" customHeight="1">
      <c r="D37" s="2"/>
      <c r="E37" s="2"/>
    </row>
    <row r="38" spans="4:5" ht="12.75" customHeight="1">
      <c r="D38" s="2"/>
      <c r="E38" s="2"/>
    </row>
    <row r="39" spans="4:5" ht="12.75" customHeight="1">
      <c r="D39" s="2"/>
      <c r="E39" s="2"/>
    </row>
    <row r="40" spans="4:5" ht="12.75" customHeight="1">
      <c r="D40" s="2"/>
      <c r="E40" s="2"/>
    </row>
    <row r="41" spans="4:5" ht="12.75" customHeight="1">
      <c r="D41" s="2"/>
      <c r="E41" s="2"/>
    </row>
    <row r="42" spans="4:5" ht="12.75" customHeight="1">
      <c r="D42" s="2"/>
      <c r="E42" s="2"/>
    </row>
    <row r="43" spans="4:5" ht="12.75" customHeight="1">
      <c r="D43" s="2"/>
      <c r="E43" s="2"/>
    </row>
    <row r="44" spans="4:5" ht="12.75" customHeight="1">
      <c r="D44" s="2"/>
      <c r="E44" s="2"/>
    </row>
    <row r="270" spans="1:3" ht="12.75" customHeight="1">
      <c r="A270" s="30"/>
      <c r="B270" s="22"/>
      <c r="C270" s="40"/>
    </row>
    <row r="322" spans="1:3" ht="12.75" customHeight="1">
      <c r="A322" s="30"/>
      <c r="B322" s="22"/>
      <c r="C322" s="40"/>
    </row>
    <row r="340" spans="1:1" ht="12.75" customHeight="1">
      <c r="A340" s="29">
        <v>8</v>
      </c>
    </row>
    <row r="347" spans="1:1" ht="13.5"/>
    <row r="348" spans="1:1" ht="13.5"/>
    <row r="349" spans="1:1" ht="13.5"/>
    <row r="350" spans="1:1" ht="13.5"/>
    <row r="351" spans="1:1" ht="13.5"/>
    <row r="352" spans="1:1" ht="13.5"/>
    <row r="353" ht="13.5"/>
    <row r="354" ht="13.5"/>
    <row r="355" ht="13.5"/>
    <row r="356" ht="13.5"/>
    <row r="357" ht="13.5"/>
    <row r="358" ht="13.5"/>
    <row r="359" ht="13.5"/>
    <row r="360" ht="13.5"/>
    <row r="361" ht="13.5"/>
    <row r="372" spans="1:3" ht="12.75" customHeight="1">
      <c r="A372" s="31"/>
      <c r="B372" s="22"/>
      <c r="C372" s="40"/>
    </row>
    <row r="376" spans="1:3" ht="13.5"/>
    <row r="377" spans="1:3" ht="13.5"/>
    <row r="378" spans="1:3" ht="13.5"/>
    <row r="379" spans="1:3" ht="13.5"/>
    <row r="380" spans="1:3" ht="13.5"/>
    <row r="381" spans="1:3" ht="13.5"/>
    <row r="382" spans="1:3" ht="13.5"/>
    <row r="383" spans="1:3" ht="13.5"/>
    <row r="384" spans="1:3" ht="13.5"/>
    <row r="385" spans="1:1" ht="13.5"/>
    <row r="386" spans="1:1" ht="13.5"/>
    <row r="387" spans="1:1" ht="13.5"/>
    <row r="388" spans="1:1" ht="13.5"/>
    <row r="390" spans="1:1" ht="12.75" customHeight="1">
      <c r="A390" s="29">
        <v>8</v>
      </c>
    </row>
    <row r="399" spans="1:1" ht="13.5"/>
    <row r="400" spans="1:1" ht="13.5"/>
    <row r="401" spans="1:1" ht="13.5"/>
    <row r="402" spans="1:1" ht="13.5"/>
    <row r="403" spans="1:1" ht="13.5"/>
    <row r="404" spans="1:1" ht="13.5"/>
    <row r="405" spans="1:1" ht="13.5"/>
    <row r="406" spans="1:1" ht="13.5"/>
    <row r="407" spans="1:1" ht="13.5"/>
    <row r="408" spans="1:1" ht="13.5"/>
    <row r="409" spans="1:1" ht="13.5"/>
    <row r="410" spans="1:1" ht="13.5"/>
    <row r="412" spans="1:1" ht="12.75" customHeight="1">
      <c r="A412" s="29">
        <v>8</v>
      </c>
    </row>
    <row r="423" spans="1:3" ht="12.75" customHeight="1">
      <c r="A423" s="31"/>
      <c r="B423" s="22"/>
      <c r="C423" s="40"/>
    </row>
    <row r="449" spans="3:3" ht="12.75" customHeight="1">
      <c r="C449" s="41"/>
    </row>
    <row r="450" spans="3:3" ht="12.75" customHeight="1">
      <c r="C450" s="41"/>
    </row>
    <row r="451" spans="3:3" ht="12.75" customHeight="1">
      <c r="C451" s="41"/>
    </row>
    <row r="452" spans="3:3" ht="12.75" customHeight="1">
      <c r="C452" s="41"/>
    </row>
    <row r="453" spans="3:3" ht="12.75" customHeight="1">
      <c r="C453" s="41"/>
    </row>
    <row r="454" spans="3:3" ht="12.75" customHeight="1">
      <c r="C454" s="41"/>
    </row>
    <row r="455" spans="3:3" ht="12.75" customHeight="1">
      <c r="C455" s="41"/>
    </row>
    <row r="456" spans="3:3" ht="12.75" customHeight="1">
      <c r="C456" s="41"/>
    </row>
    <row r="457" spans="3:3" ht="12.75" customHeight="1">
      <c r="C457" s="41"/>
    </row>
    <row r="458" spans="3:3" ht="12.75" customHeight="1">
      <c r="C458" s="41"/>
    </row>
    <row r="459" spans="3:3" ht="12.75" customHeight="1">
      <c r="C459" s="41"/>
    </row>
    <row r="460" spans="3:3" ht="12.75" customHeight="1">
      <c r="C460" s="41"/>
    </row>
    <row r="461" spans="3:3" ht="12.75" customHeight="1">
      <c r="C461" s="41"/>
    </row>
    <row r="462" spans="3:3" ht="12.75" customHeight="1">
      <c r="C462" s="41"/>
    </row>
    <row r="463" spans="3:3" ht="12.75" customHeight="1">
      <c r="C463" s="41"/>
    </row>
    <row r="479" spans="3:3" ht="12.75" customHeight="1">
      <c r="C479" s="41"/>
    </row>
    <row r="480" spans="3:3" ht="12.75" customHeight="1">
      <c r="C480" s="41"/>
    </row>
    <row r="481" spans="3:3" ht="12.75" customHeight="1">
      <c r="C481" s="41"/>
    </row>
    <row r="482" spans="3:3" ht="12.75" customHeight="1">
      <c r="C482" s="41"/>
    </row>
    <row r="483" spans="3:3" ht="12.75" customHeight="1">
      <c r="C483" s="41"/>
    </row>
    <row r="484" spans="3:3" ht="12.75" customHeight="1">
      <c r="C484" s="41"/>
    </row>
    <row r="485" spans="3:3" ht="12.75" customHeight="1">
      <c r="C485" s="41"/>
    </row>
    <row r="486" spans="3:3" ht="12.75" customHeight="1">
      <c r="C486" s="41"/>
    </row>
    <row r="487" spans="3:3" ht="12.75" customHeight="1">
      <c r="C487" s="41"/>
    </row>
    <row r="488" spans="3:3" ht="12.75" customHeight="1">
      <c r="C488" s="41"/>
    </row>
    <row r="489" spans="3:3" ht="12.75" customHeight="1">
      <c r="C489" s="41"/>
    </row>
    <row r="490" spans="3:3" ht="12.75" customHeight="1">
      <c r="C490" s="41"/>
    </row>
    <row r="491" spans="3:3" ht="12.75" customHeight="1">
      <c r="C491" s="41"/>
    </row>
    <row r="492" spans="3:3" ht="12.75" customHeight="1">
      <c r="C492" s="41"/>
    </row>
    <row r="493" spans="3:3" ht="12.75" customHeight="1">
      <c r="C493" s="41"/>
    </row>
  </sheetData>
  <pageMargins left="0.19685039370078741" right="0.19685039370078741" top="0.19685039370078741" bottom="0.19685039370078741" header="0.19685039370078741" footer="0.19685039370078741"/>
  <pageSetup paperSize="9" fitToHeight="0" orientation="portrait" r:id="rId1"/>
  <headerFooter alignWithMargins="0"/>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E09FB-FA25-4DC0-84A5-5CCB0AF7FE59}">
  <dimension ref="A1:K560"/>
  <sheetViews>
    <sheetView showGridLines="0" showZeros="0" tabSelected="1" view="pageBreakPreview" zoomScale="145" zoomScaleNormal="100" zoomScaleSheetLayoutView="145" workbookViewId="0">
      <selection activeCell="B1" sqref="B1"/>
    </sheetView>
  </sheetViews>
  <sheetFormatPr defaultColWidth="9.140625" defaultRowHeight="12.75" customHeight="1"/>
  <cols>
    <col min="1" max="1" width="6.7109375" style="46" customWidth="1"/>
    <col min="2" max="2" width="57.7109375" style="42" customWidth="1"/>
    <col min="3" max="3" width="5.7109375" style="43" customWidth="1"/>
    <col min="4" max="4" width="7.7109375" style="43" customWidth="1"/>
    <col min="5" max="5" width="11.7109375" style="34" customWidth="1"/>
    <col min="6" max="6" width="12.7109375" style="49" customWidth="1"/>
    <col min="7" max="7" width="10.85546875" style="49" customWidth="1"/>
    <col min="8" max="8" width="10.85546875" style="55" customWidth="1"/>
    <col min="9" max="9" width="14.85546875" style="42" customWidth="1"/>
    <col min="10" max="10" width="70.5703125" style="42" customWidth="1"/>
    <col min="11" max="16384" width="9.140625" style="42"/>
  </cols>
  <sheetData>
    <row r="1" spans="1:11" s="2" customFormat="1" ht="45" customHeight="1">
      <c r="A1" s="23"/>
      <c r="B1" s="19"/>
      <c r="C1" s="13"/>
      <c r="D1" s="13"/>
      <c r="F1" s="37"/>
      <c r="G1" s="14"/>
      <c r="H1" s="24"/>
    </row>
    <row r="2" spans="1:11" s="2" customFormat="1" ht="12.75" customHeight="1">
      <c r="A2" s="27" t="str">
        <f>'Collection Page '!A2</f>
        <v>Council of the Isles of Scilly</v>
      </c>
      <c r="B2" s="20"/>
      <c r="C2" s="9"/>
      <c r="D2" s="9"/>
      <c r="E2" s="25"/>
      <c r="F2" s="4"/>
      <c r="G2" s="4"/>
      <c r="H2" s="1"/>
    </row>
    <row r="3" spans="1:11" s="20" customFormat="1" ht="12.75" customHeight="1">
      <c r="A3" s="27" t="str">
        <f>'Collection Page '!A3</f>
        <v>Carn Gwaval Sports Hall - Roof Covering Renewal</v>
      </c>
      <c r="B3" s="42"/>
      <c r="C3" s="43"/>
      <c r="D3" s="43"/>
      <c r="E3" s="32"/>
      <c r="F3" s="44"/>
      <c r="G3" s="44"/>
      <c r="H3" s="45"/>
    </row>
    <row r="4" spans="1:11" s="20" customFormat="1" ht="5.0999999999999996" customHeight="1">
      <c r="A4" s="27"/>
      <c r="B4" s="42"/>
      <c r="C4" s="43"/>
      <c r="D4" s="43"/>
      <c r="E4" s="32"/>
      <c r="F4" s="44"/>
      <c r="G4" s="44"/>
      <c r="H4" s="45"/>
    </row>
    <row r="5" spans="1:11" ht="12.75" customHeight="1">
      <c r="A5" s="116" t="s">
        <v>7</v>
      </c>
      <c r="B5" s="116"/>
      <c r="C5" s="9"/>
      <c r="D5" s="9"/>
      <c r="E5" s="32"/>
      <c r="F5" s="44"/>
      <c r="G5" s="44"/>
      <c r="H5" s="45"/>
      <c r="I5" s="20"/>
      <c r="J5" s="20"/>
      <c r="K5" s="20"/>
    </row>
    <row r="6" spans="1:11" ht="5.0999999999999996" customHeight="1">
      <c r="E6" s="33"/>
      <c r="F6" s="44"/>
      <c r="G6" s="44"/>
      <c r="H6" s="45"/>
      <c r="I6" s="20"/>
      <c r="J6" s="20"/>
      <c r="K6" s="20"/>
    </row>
    <row r="7" spans="1:11" s="47" customFormat="1" ht="26.25" customHeight="1">
      <c r="A7" s="82" t="s">
        <v>2</v>
      </c>
      <c r="B7" s="83" t="s">
        <v>0</v>
      </c>
      <c r="C7" s="83" t="s">
        <v>6</v>
      </c>
      <c r="D7" s="83" t="s">
        <v>35</v>
      </c>
      <c r="E7" s="84" t="s">
        <v>5</v>
      </c>
      <c r="F7" s="84" t="s">
        <v>27</v>
      </c>
      <c r="G7" s="44"/>
      <c r="H7" s="45"/>
      <c r="I7" s="20"/>
      <c r="J7" s="20"/>
      <c r="K7" s="20"/>
    </row>
    <row r="8" spans="1:11" s="47" customFormat="1" ht="23.25" customHeight="1">
      <c r="A8" s="85"/>
      <c r="B8" s="89" t="s">
        <v>96</v>
      </c>
      <c r="C8" s="86"/>
      <c r="D8" s="86"/>
      <c r="E8" s="87"/>
      <c r="F8" s="90"/>
      <c r="G8" s="44"/>
      <c r="H8" s="45"/>
      <c r="I8" s="20"/>
      <c r="J8" s="20"/>
      <c r="K8" s="20"/>
    </row>
    <row r="9" spans="1:11" s="47" customFormat="1">
      <c r="A9" s="91">
        <v>1</v>
      </c>
      <c r="B9" s="113" t="s">
        <v>10</v>
      </c>
      <c r="C9" s="114"/>
      <c r="D9" s="114"/>
      <c r="E9" s="114"/>
      <c r="F9" s="115"/>
      <c r="G9" s="44"/>
      <c r="H9" s="45"/>
      <c r="I9" s="20"/>
      <c r="J9" s="20"/>
      <c r="K9" s="20"/>
    </row>
    <row r="10" spans="1:11" s="47" customFormat="1" ht="228.75" customHeight="1">
      <c r="A10" s="93">
        <v>1.1000000000000001</v>
      </c>
      <c r="B10" s="94" t="s">
        <v>95</v>
      </c>
      <c r="C10" s="95" t="s">
        <v>52</v>
      </c>
      <c r="D10" s="96" t="s">
        <v>53</v>
      </c>
      <c r="E10" s="87"/>
      <c r="F10" s="90"/>
      <c r="G10" s="44"/>
      <c r="H10" s="45"/>
      <c r="I10" s="20"/>
      <c r="J10" s="20"/>
      <c r="K10" s="20"/>
    </row>
    <row r="11" spans="1:11" s="47" customFormat="1">
      <c r="A11" s="91">
        <v>2</v>
      </c>
      <c r="B11" s="113" t="s">
        <v>9</v>
      </c>
      <c r="C11" s="114"/>
      <c r="D11" s="114"/>
      <c r="E11" s="114"/>
      <c r="F11" s="115"/>
      <c r="G11" s="44"/>
      <c r="H11" s="45"/>
      <c r="I11" s="20"/>
      <c r="J11" s="20"/>
      <c r="K11" s="20"/>
    </row>
    <row r="12" spans="1:11" s="47" customFormat="1" ht="24" customHeight="1">
      <c r="A12" s="93">
        <v>2.1</v>
      </c>
      <c r="B12" s="94" t="s">
        <v>11</v>
      </c>
      <c r="C12" s="86"/>
      <c r="D12" s="86"/>
      <c r="E12" s="87"/>
      <c r="F12" s="88"/>
      <c r="G12" s="44"/>
      <c r="H12" s="45"/>
      <c r="I12" s="20"/>
      <c r="J12" s="20"/>
      <c r="K12" s="20"/>
    </row>
    <row r="13" spans="1:11" s="47" customFormat="1">
      <c r="A13" s="93">
        <v>2.2000000000000002</v>
      </c>
      <c r="B13" s="94" t="s">
        <v>12</v>
      </c>
      <c r="C13" s="86"/>
      <c r="D13" s="86"/>
      <c r="E13" s="87"/>
      <c r="F13" s="90"/>
      <c r="G13" s="44"/>
      <c r="H13" s="45"/>
      <c r="I13" s="20"/>
      <c r="J13" s="20"/>
      <c r="K13" s="20"/>
    </row>
    <row r="14" spans="1:11" s="47" customFormat="1" ht="33.75">
      <c r="A14" s="93">
        <v>2.2999999999999998</v>
      </c>
      <c r="B14" s="94" t="s">
        <v>13</v>
      </c>
      <c r="C14" s="86"/>
      <c r="D14" s="86"/>
      <c r="E14" s="87"/>
      <c r="F14" s="88"/>
      <c r="G14" s="44"/>
      <c r="H14" s="45"/>
      <c r="I14" s="20"/>
      <c r="J14" s="20"/>
      <c r="K14" s="20"/>
    </row>
    <row r="15" spans="1:11" s="47" customFormat="1" ht="22.5">
      <c r="A15" s="93">
        <v>2.4</v>
      </c>
      <c r="B15" s="94" t="s">
        <v>97</v>
      </c>
      <c r="C15" s="86"/>
      <c r="D15" s="86"/>
      <c r="E15" s="87"/>
      <c r="F15" s="88"/>
      <c r="G15" s="44"/>
      <c r="H15" s="45"/>
      <c r="I15" s="20"/>
      <c r="J15" s="20"/>
      <c r="K15" s="20"/>
    </row>
    <row r="16" spans="1:11" s="47" customFormat="1" ht="22.5">
      <c r="A16" s="93">
        <v>2.5</v>
      </c>
      <c r="B16" s="94" t="s">
        <v>14</v>
      </c>
      <c r="C16" s="86"/>
      <c r="D16" s="86"/>
      <c r="E16" s="87"/>
      <c r="F16" s="88"/>
      <c r="G16" s="44"/>
      <c r="H16" s="45"/>
      <c r="I16" s="20"/>
      <c r="J16" s="20"/>
      <c r="K16" s="20"/>
    </row>
    <row r="17" spans="1:11" s="47" customFormat="1" ht="56.25">
      <c r="A17" s="93">
        <v>2.6</v>
      </c>
      <c r="B17" s="94" t="s">
        <v>17</v>
      </c>
      <c r="C17" s="86"/>
      <c r="D17" s="86"/>
      <c r="E17" s="87"/>
      <c r="F17" s="88"/>
      <c r="G17" s="44"/>
      <c r="H17" s="45"/>
      <c r="I17" s="20"/>
      <c r="J17" s="20"/>
      <c r="K17" s="20"/>
    </row>
    <row r="18" spans="1:11" s="47" customFormat="1" ht="22.5">
      <c r="A18" s="93">
        <v>2.7</v>
      </c>
      <c r="B18" s="94" t="s">
        <v>15</v>
      </c>
      <c r="C18" s="86"/>
      <c r="D18" s="86"/>
      <c r="E18" s="87"/>
      <c r="F18" s="88"/>
      <c r="G18" s="44"/>
      <c r="H18" s="45"/>
      <c r="I18" s="20"/>
      <c r="J18" s="20"/>
      <c r="K18" s="20"/>
    </row>
    <row r="19" spans="1:11" s="47" customFormat="1" ht="45">
      <c r="A19" s="93">
        <v>2.8</v>
      </c>
      <c r="B19" s="94" t="s">
        <v>16</v>
      </c>
      <c r="C19" s="86"/>
      <c r="D19" s="86"/>
      <c r="E19" s="87"/>
      <c r="F19" s="88"/>
      <c r="G19" s="44"/>
      <c r="H19" s="45"/>
      <c r="I19" s="20"/>
      <c r="J19" s="20"/>
      <c r="K19" s="20"/>
    </row>
    <row r="20" spans="1:11" s="47" customFormat="1" ht="60" customHeight="1">
      <c r="A20" s="93">
        <v>2.9</v>
      </c>
      <c r="B20" s="94" t="s">
        <v>58</v>
      </c>
      <c r="C20" s="86"/>
      <c r="D20" s="86"/>
      <c r="E20" s="87"/>
      <c r="F20" s="88"/>
      <c r="G20" s="44"/>
      <c r="H20" s="45"/>
      <c r="I20" s="20"/>
      <c r="J20" s="20"/>
      <c r="K20" s="20"/>
    </row>
    <row r="21" spans="1:11" s="47" customFormat="1" ht="45.75" customHeight="1">
      <c r="A21" s="97">
        <v>2.1</v>
      </c>
      <c r="B21" s="94" t="s">
        <v>98</v>
      </c>
      <c r="C21" s="86"/>
      <c r="D21" s="86"/>
      <c r="E21" s="87"/>
      <c r="F21" s="88"/>
      <c r="G21" s="44"/>
      <c r="H21" s="45"/>
      <c r="I21" s="20"/>
      <c r="J21" s="20"/>
      <c r="K21" s="20"/>
    </row>
    <row r="22" spans="1:11" s="47" customFormat="1" ht="35.25" customHeight="1">
      <c r="A22" s="97">
        <v>2.11</v>
      </c>
      <c r="B22" s="94" t="s">
        <v>54</v>
      </c>
      <c r="C22" s="86"/>
      <c r="D22" s="86"/>
      <c r="E22" s="87"/>
      <c r="F22" s="88"/>
      <c r="G22" s="44"/>
      <c r="H22" s="45"/>
      <c r="I22" s="20"/>
      <c r="J22" s="20"/>
      <c r="K22" s="20"/>
    </row>
    <row r="23" spans="1:11" s="47" customFormat="1" ht="69.75" customHeight="1">
      <c r="A23" s="97">
        <v>2.12</v>
      </c>
      <c r="B23" s="94" t="s">
        <v>99</v>
      </c>
      <c r="C23" s="86"/>
      <c r="D23" s="86"/>
      <c r="E23" s="87"/>
      <c r="F23" s="88"/>
      <c r="G23" s="44"/>
      <c r="H23" s="45"/>
      <c r="I23" s="20"/>
      <c r="J23" s="20"/>
      <c r="K23" s="20"/>
    </row>
    <row r="24" spans="1:11" s="47" customFormat="1">
      <c r="A24" s="91">
        <v>3</v>
      </c>
      <c r="B24" s="113" t="s">
        <v>18</v>
      </c>
      <c r="C24" s="114"/>
      <c r="D24" s="114"/>
      <c r="E24" s="114"/>
      <c r="F24" s="115"/>
      <c r="G24" s="44"/>
      <c r="H24" s="45"/>
      <c r="I24" s="20"/>
      <c r="J24" s="20"/>
      <c r="K24" s="20"/>
    </row>
    <row r="25" spans="1:11" s="47" customFormat="1" ht="22.5">
      <c r="A25" s="93">
        <v>3.1</v>
      </c>
      <c r="B25" s="94" t="s">
        <v>59</v>
      </c>
      <c r="C25" s="106" t="s">
        <v>52</v>
      </c>
      <c r="D25" s="106" t="s">
        <v>53</v>
      </c>
      <c r="E25" s="98"/>
      <c r="F25" s="88"/>
      <c r="G25" s="44"/>
      <c r="H25" s="45"/>
      <c r="I25" s="20"/>
      <c r="J25" s="20"/>
      <c r="K25" s="20"/>
    </row>
    <row r="26" spans="1:11" s="47" customFormat="1" ht="33.75">
      <c r="A26" s="93">
        <v>3.2</v>
      </c>
      <c r="B26" s="94" t="s">
        <v>100</v>
      </c>
      <c r="C26" s="86"/>
      <c r="D26" s="86"/>
      <c r="E26" s="98"/>
      <c r="F26" s="88"/>
      <c r="G26" s="44"/>
      <c r="H26" s="45"/>
      <c r="I26" s="20"/>
      <c r="J26" s="20"/>
      <c r="K26" s="20"/>
    </row>
    <row r="27" spans="1:11" s="47" customFormat="1" ht="123.75">
      <c r="A27" s="93">
        <v>3.3</v>
      </c>
      <c r="B27" s="105" t="s">
        <v>111</v>
      </c>
      <c r="C27" s="86"/>
      <c r="D27" s="86"/>
      <c r="E27" s="98"/>
      <c r="F27" s="88"/>
      <c r="G27" s="44"/>
      <c r="H27" s="45"/>
      <c r="I27" s="20"/>
      <c r="J27" s="20"/>
      <c r="K27" s="20"/>
    </row>
    <row r="28" spans="1:11" s="47" customFormat="1">
      <c r="A28" s="91">
        <v>4</v>
      </c>
      <c r="B28" s="113" t="s">
        <v>19</v>
      </c>
      <c r="C28" s="114"/>
      <c r="D28" s="114"/>
      <c r="E28" s="114"/>
      <c r="F28" s="115"/>
      <c r="G28" s="44"/>
      <c r="H28" s="45"/>
      <c r="I28" s="20"/>
      <c r="J28" s="20"/>
      <c r="K28" s="20"/>
    </row>
    <row r="29" spans="1:11" s="47" customFormat="1">
      <c r="A29" s="91">
        <v>4.0999999999999996</v>
      </c>
      <c r="B29" s="113" t="s">
        <v>56</v>
      </c>
      <c r="C29" s="114"/>
      <c r="D29" s="114"/>
      <c r="E29" s="114"/>
      <c r="F29" s="115"/>
      <c r="G29" s="44"/>
      <c r="H29" s="45"/>
      <c r="I29" s="20"/>
      <c r="J29" s="20"/>
      <c r="K29" s="20"/>
    </row>
    <row r="30" spans="1:11" s="47" customFormat="1" ht="105.75" customHeight="1">
      <c r="A30" s="85"/>
      <c r="B30" s="94" t="s">
        <v>113</v>
      </c>
      <c r="C30" s="107" t="s">
        <v>52</v>
      </c>
      <c r="D30" s="101" t="s">
        <v>53</v>
      </c>
      <c r="E30" s="99"/>
      <c r="F30" s="88"/>
      <c r="G30" s="44"/>
      <c r="H30" s="45"/>
      <c r="I30" s="20"/>
      <c r="J30" s="20"/>
      <c r="K30" s="20"/>
    </row>
    <row r="31" spans="1:11" s="47" customFormat="1">
      <c r="A31" s="85"/>
      <c r="B31" s="104" t="s">
        <v>60</v>
      </c>
      <c r="C31" s="92"/>
      <c r="D31" s="92"/>
      <c r="E31" s="99"/>
      <c r="F31" s="88"/>
      <c r="G31" s="44"/>
      <c r="H31" s="45"/>
      <c r="I31" s="20"/>
      <c r="J31" s="20"/>
      <c r="K31" s="20"/>
    </row>
    <row r="32" spans="1:11" s="47" customFormat="1" ht="33.75">
      <c r="A32" s="93" t="s">
        <v>39</v>
      </c>
      <c r="B32" s="94" t="s">
        <v>93</v>
      </c>
      <c r="C32" s="100"/>
      <c r="D32" s="100"/>
      <c r="E32" s="98"/>
      <c r="F32" s="88"/>
      <c r="G32" s="44"/>
      <c r="H32" s="45"/>
      <c r="I32" s="20"/>
      <c r="J32" s="20"/>
      <c r="K32" s="20"/>
    </row>
    <row r="33" spans="1:11" s="47" customFormat="1" ht="22.5">
      <c r="A33" s="93" t="s">
        <v>40</v>
      </c>
      <c r="B33" s="94" t="s">
        <v>68</v>
      </c>
      <c r="C33" s="100"/>
      <c r="D33" s="100"/>
      <c r="E33" s="98"/>
      <c r="F33" s="88"/>
      <c r="G33" s="44"/>
      <c r="H33" s="45"/>
      <c r="I33" s="20"/>
      <c r="J33" s="20"/>
      <c r="K33" s="20"/>
    </row>
    <row r="34" spans="1:11" s="47" customFormat="1">
      <c r="A34" s="93"/>
      <c r="B34" s="104" t="s">
        <v>61</v>
      </c>
      <c r="C34" s="100"/>
      <c r="D34" s="100"/>
      <c r="E34" s="98"/>
      <c r="F34" s="88"/>
      <c r="G34" s="44"/>
      <c r="H34" s="45"/>
      <c r="I34" s="20"/>
      <c r="J34" s="20"/>
      <c r="K34" s="20"/>
    </row>
    <row r="35" spans="1:11" s="47" customFormat="1" ht="202.5">
      <c r="A35" s="93" t="s">
        <v>41</v>
      </c>
      <c r="B35" s="94" t="s">
        <v>94</v>
      </c>
      <c r="C35" s="100"/>
      <c r="D35" s="100"/>
      <c r="E35" s="98"/>
      <c r="F35" s="88"/>
      <c r="G35" s="44"/>
      <c r="H35" s="45"/>
      <c r="I35" s="20"/>
      <c r="J35" s="20"/>
      <c r="K35" s="20"/>
    </row>
    <row r="36" spans="1:11" s="47" customFormat="1">
      <c r="A36" s="93"/>
      <c r="B36" s="104" t="s">
        <v>65</v>
      </c>
      <c r="C36" s="100"/>
      <c r="D36" s="100"/>
      <c r="E36" s="98"/>
      <c r="F36" s="88"/>
      <c r="G36" s="44"/>
      <c r="H36" s="45"/>
      <c r="I36" s="20"/>
      <c r="J36" s="20"/>
      <c r="K36" s="20"/>
    </row>
    <row r="37" spans="1:11" s="47" customFormat="1" ht="90">
      <c r="A37" s="93" t="s">
        <v>69</v>
      </c>
      <c r="B37" s="94" t="s">
        <v>101</v>
      </c>
      <c r="C37" s="100"/>
      <c r="D37" s="100"/>
      <c r="E37" s="98"/>
      <c r="F37" s="88"/>
      <c r="G37" s="44"/>
      <c r="H37" s="20"/>
      <c r="I37" s="20"/>
      <c r="J37" s="20"/>
      <c r="K37" s="20"/>
    </row>
    <row r="38" spans="1:11" s="47" customFormat="1">
      <c r="A38" s="93"/>
      <c r="B38" s="104" t="s">
        <v>66</v>
      </c>
      <c r="C38" s="100"/>
      <c r="D38" s="100"/>
      <c r="E38" s="98"/>
      <c r="F38" s="88"/>
      <c r="G38" s="44"/>
      <c r="H38" s="20"/>
      <c r="I38" s="20"/>
      <c r="J38" s="20"/>
      <c r="K38" s="20"/>
    </row>
    <row r="39" spans="1:11" s="47" customFormat="1" ht="78.75">
      <c r="A39" s="93" t="s">
        <v>70</v>
      </c>
      <c r="B39" s="94" t="s">
        <v>102</v>
      </c>
      <c r="C39" s="100"/>
      <c r="D39" s="100"/>
      <c r="E39" s="98"/>
      <c r="F39" s="88"/>
      <c r="G39" s="44"/>
      <c r="H39" s="20"/>
      <c r="I39" s="20"/>
      <c r="J39" s="20"/>
      <c r="K39" s="20"/>
    </row>
    <row r="40" spans="1:11" s="47" customFormat="1" ht="135">
      <c r="A40" s="93" t="s">
        <v>71</v>
      </c>
      <c r="B40" s="94" t="s">
        <v>103</v>
      </c>
      <c r="C40" s="100"/>
      <c r="D40" s="100"/>
      <c r="E40" s="98"/>
      <c r="F40" s="88"/>
      <c r="G40" s="44"/>
      <c r="H40" s="20"/>
      <c r="I40" s="20"/>
      <c r="J40" s="20"/>
      <c r="K40" s="20"/>
    </row>
    <row r="41" spans="1:11" s="47" customFormat="1" ht="56.25">
      <c r="A41" s="93" t="s">
        <v>72</v>
      </c>
      <c r="B41" s="94" t="s">
        <v>67</v>
      </c>
      <c r="C41" s="100" t="s">
        <v>55</v>
      </c>
      <c r="D41" s="100">
        <v>1</v>
      </c>
      <c r="E41" s="98">
        <v>3000</v>
      </c>
      <c r="F41" s="88"/>
      <c r="G41" s="44"/>
      <c r="H41" s="20"/>
      <c r="I41" s="20"/>
      <c r="J41" s="20"/>
      <c r="K41" s="20"/>
    </row>
    <row r="42" spans="1:11" s="47" customFormat="1">
      <c r="A42" s="93"/>
      <c r="B42" s="104" t="s">
        <v>62</v>
      </c>
      <c r="C42" s="100"/>
      <c r="D42" s="100"/>
      <c r="E42" s="98"/>
      <c r="F42" s="88"/>
      <c r="G42" s="44"/>
      <c r="H42" s="45"/>
      <c r="I42" s="20"/>
      <c r="J42" s="20"/>
      <c r="K42" s="20"/>
    </row>
    <row r="43" spans="1:11" s="47" customFormat="1" ht="90">
      <c r="A43" s="93" t="s">
        <v>73</v>
      </c>
      <c r="B43" s="94" t="s">
        <v>104</v>
      </c>
      <c r="C43" s="100"/>
      <c r="D43" s="100"/>
      <c r="E43" s="98"/>
      <c r="F43" s="88"/>
      <c r="G43" s="44"/>
      <c r="H43" s="45"/>
      <c r="I43" s="20"/>
      <c r="J43" s="20"/>
      <c r="K43" s="20"/>
    </row>
    <row r="44" spans="1:11" s="47" customFormat="1" ht="28.5" customHeight="1">
      <c r="A44" s="93" t="s">
        <v>74</v>
      </c>
      <c r="B44" s="94" t="s">
        <v>112</v>
      </c>
      <c r="C44" s="100"/>
      <c r="D44" s="100"/>
      <c r="E44" s="98"/>
      <c r="F44" s="88"/>
      <c r="G44" s="44"/>
      <c r="H44" s="45"/>
      <c r="I44" s="20"/>
      <c r="J44" s="20"/>
      <c r="K44" s="20"/>
    </row>
    <row r="45" spans="1:11" s="47" customFormat="1" ht="44.25" customHeight="1">
      <c r="A45" s="93" t="s">
        <v>75</v>
      </c>
      <c r="B45" s="94" t="s">
        <v>118</v>
      </c>
      <c r="C45" s="100"/>
      <c r="D45" s="100"/>
      <c r="E45" s="98"/>
      <c r="F45" s="88"/>
      <c r="G45" s="44"/>
      <c r="H45" s="45"/>
      <c r="I45" s="20"/>
      <c r="J45" s="20"/>
      <c r="K45" s="20"/>
    </row>
    <row r="46" spans="1:11" s="47" customFormat="1">
      <c r="A46" s="93"/>
      <c r="B46" s="104" t="s">
        <v>64</v>
      </c>
      <c r="C46" s="100"/>
      <c r="D46" s="100"/>
      <c r="E46" s="98"/>
      <c r="F46" s="88"/>
      <c r="G46" s="44"/>
      <c r="H46" s="45"/>
      <c r="I46" s="20"/>
      <c r="J46" s="20"/>
      <c r="K46" s="20"/>
    </row>
    <row r="47" spans="1:11" s="47" customFormat="1" ht="33.75">
      <c r="A47" s="93" t="s">
        <v>76</v>
      </c>
      <c r="B47" s="94" t="s">
        <v>105</v>
      </c>
      <c r="C47" s="100"/>
      <c r="D47" s="100"/>
      <c r="E47" s="98"/>
      <c r="F47" s="88"/>
      <c r="G47" s="44"/>
      <c r="H47" s="45"/>
      <c r="I47" s="20"/>
      <c r="J47" s="20"/>
      <c r="K47" s="20"/>
    </row>
    <row r="48" spans="1:11" s="47" customFormat="1">
      <c r="A48" s="93"/>
      <c r="B48" s="104" t="s">
        <v>63</v>
      </c>
      <c r="C48" s="100"/>
      <c r="D48" s="100"/>
      <c r="E48" s="98"/>
      <c r="F48" s="88"/>
      <c r="G48" s="44"/>
      <c r="H48" s="45"/>
      <c r="I48" s="20"/>
      <c r="J48" s="20"/>
      <c r="K48" s="20"/>
    </row>
    <row r="49" spans="1:11" s="47" customFormat="1" ht="90">
      <c r="A49" s="93" t="s">
        <v>77</v>
      </c>
      <c r="B49" s="94" t="s">
        <v>106</v>
      </c>
      <c r="C49" s="100"/>
      <c r="D49" s="100"/>
      <c r="E49" s="98"/>
      <c r="F49" s="88"/>
      <c r="G49" s="44"/>
      <c r="H49" s="45"/>
      <c r="I49" s="20"/>
      <c r="J49" s="20"/>
      <c r="K49" s="20"/>
    </row>
    <row r="50" spans="1:11" s="47" customFormat="1">
      <c r="A50" s="91">
        <v>4.2</v>
      </c>
      <c r="B50" s="113" t="s">
        <v>78</v>
      </c>
      <c r="C50" s="114"/>
      <c r="D50" s="114"/>
      <c r="E50" s="114"/>
      <c r="F50" s="115"/>
      <c r="G50" s="44"/>
      <c r="H50" s="45"/>
      <c r="I50" s="20"/>
      <c r="J50" s="20"/>
      <c r="K50" s="20"/>
    </row>
    <row r="51" spans="1:11" s="47" customFormat="1" ht="136.5" customHeight="1">
      <c r="A51" s="85"/>
      <c r="B51" s="94" t="s">
        <v>114</v>
      </c>
      <c r="C51" s="107" t="s">
        <v>52</v>
      </c>
      <c r="D51" s="101" t="s">
        <v>53</v>
      </c>
      <c r="E51" s="99"/>
      <c r="F51" s="88"/>
      <c r="G51" s="44"/>
      <c r="H51" s="45"/>
      <c r="I51" s="20"/>
      <c r="J51" s="20"/>
      <c r="K51" s="20"/>
    </row>
    <row r="52" spans="1:11" s="47" customFormat="1" ht="45">
      <c r="A52" s="93" t="s">
        <v>28</v>
      </c>
      <c r="B52" s="94" t="s">
        <v>117</v>
      </c>
      <c r="C52" s="107"/>
      <c r="D52" s="101"/>
      <c r="E52" s="99"/>
      <c r="F52" s="88"/>
      <c r="G52" s="44"/>
      <c r="H52" s="45"/>
      <c r="I52" s="20"/>
      <c r="J52" s="20"/>
      <c r="K52" s="20"/>
    </row>
    <row r="53" spans="1:11" s="47" customFormat="1">
      <c r="A53" s="108" t="s">
        <v>82</v>
      </c>
      <c r="B53" s="104" t="s">
        <v>79</v>
      </c>
      <c r="C53" s="92"/>
      <c r="D53" s="92"/>
      <c r="E53" s="99"/>
      <c r="F53" s="88"/>
      <c r="G53" s="44"/>
      <c r="H53" s="45"/>
      <c r="I53" s="20"/>
      <c r="J53" s="20"/>
      <c r="K53" s="20"/>
    </row>
    <row r="54" spans="1:11" s="47" customFormat="1" ht="90">
      <c r="A54" s="93" t="s">
        <v>42</v>
      </c>
      <c r="B54" s="94" t="s">
        <v>104</v>
      </c>
      <c r="C54" s="92"/>
      <c r="D54" s="92"/>
      <c r="E54" s="99"/>
      <c r="F54" s="88"/>
      <c r="G54" s="44"/>
      <c r="H54" s="45"/>
      <c r="I54" s="20"/>
      <c r="J54" s="20"/>
      <c r="K54" s="20"/>
    </row>
    <row r="55" spans="1:11" s="47" customFormat="1" ht="22.5">
      <c r="A55" s="93" t="s">
        <v>43</v>
      </c>
      <c r="B55" s="94" t="s">
        <v>115</v>
      </c>
      <c r="C55" s="92"/>
      <c r="D55" s="92"/>
      <c r="E55" s="99"/>
      <c r="F55" s="88"/>
      <c r="G55" s="44"/>
      <c r="H55" s="45"/>
      <c r="I55" s="20"/>
      <c r="J55" s="20"/>
      <c r="K55" s="20"/>
    </row>
    <row r="56" spans="1:11" s="47" customFormat="1" ht="45.75" customHeight="1">
      <c r="A56" s="93" t="s">
        <v>44</v>
      </c>
      <c r="B56" s="94" t="s">
        <v>118</v>
      </c>
      <c r="C56" s="92"/>
      <c r="D56" s="92"/>
      <c r="E56" s="99"/>
      <c r="F56" s="88"/>
      <c r="G56" s="44"/>
      <c r="H56" s="45"/>
      <c r="I56" s="20"/>
      <c r="J56" s="20"/>
      <c r="K56" s="20"/>
    </row>
    <row r="57" spans="1:11" s="47" customFormat="1" ht="23.25" customHeight="1">
      <c r="A57" s="93" t="s">
        <v>45</v>
      </c>
      <c r="B57" s="94" t="s">
        <v>107</v>
      </c>
      <c r="C57" s="92"/>
      <c r="D57" s="92"/>
      <c r="E57" s="99"/>
      <c r="F57" s="88"/>
      <c r="G57" s="44"/>
      <c r="H57" s="45"/>
      <c r="I57" s="20"/>
      <c r="J57" s="20"/>
      <c r="K57" s="20"/>
    </row>
    <row r="58" spans="1:11" s="47" customFormat="1">
      <c r="A58" s="108" t="s">
        <v>83</v>
      </c>
      <c r="B58" s="104" t="s">
        <v>80</v>
      </c>
      <c r="C58" s="92"/>
      <c r="D58" s="92"/>
      <c r="E58" s="99"/>
      <c r="F58" s="88"/>
      <c r="G58" s="44"/>
      <c r="H58" s="45"/>
      <c r="I58" s="20"/>
      <c r="J58" s="20"/>
      <c r="K58" s="20"/>
    </row>
    <row r="59" spans="1:11" s="47" customFormat="1" ht="90">
      <c r="A59" s="93" t="s">
        <v>42</v>
      </c>
      <c r="B59" s="94" t="s">
        <v>104</v>
      </c>
      <c r="C59" s="92"/>
      <c r="D59" s="92"/>
      <c r="E59" s="99"/>
      <c r="F59" s="88"/>
      <c r="G59" s="44"/>
      <c r="H59" s="45"/>
      <c r="I59" s="20"/>
      <c r="K59" s="20"/>
    </row>
    <row r="60" spans="1:11" s="47" customFormat="1" ht="13.5" customHeight="1">
      <c r="A60" s="93" t="s">
        <v>43</v>
      </c>
      <c r="B60" s="94" t="s">
        <v>84</v>
      </c>
      <c r="C60" s="100"/>
      <c r="D60" s="100"/>
      <c r="E60" s="98"/>
      <c r="F60" s="88"/>
      <c r="G60" s="44"/>
      <c r="H60" s="45"/>
      <c r="I60" s="20"/>
      <c r="J60" s="20"/>
      <c r="K60" s="20"/>
    </row>
    <row r="61" spans="1:11" s="47" customFormat="1">
      <c r="A61" s="93" t="s">
        <v>44</v>
      </c>
      <c r="B61" s="94" t="s">
        <v>85</v>
      </c>
      <c r="C61" s="100"/>
      <c r="D61" s="100"/>
      <c r="E61" s="98"/>
      <c r="F61" s="88"/>
      <c r="G61" s="44"/>
      <c r="H61" s="45"/>
      <c r="I61" s="20"/>
      <c r="J61" s="20"/>
      <c r="K61" s="20"/>
    </row>
    <row r="62" spans="1:11" s="47" customFormat="1" ht="34.5" customHeight="1">
      <c r="A62" s="93" t="s">
        <v>45</v>
      </c>
      <c r="B62" s="105" t="s">
        <v>116</v>
      </c>
      <c r="C62" s="100"/>
      <c r="D62" s="100"/>
      <c r="E62" s="98"/>
      <c r="F62" s="88"/>
      <c r="G62" s="44"/>
      <c r="H62" s="45"/>
      <c r="I62" s="20"/>
      <c r="J62" s="20"/>
      <c r="K62" s="20"/>
    </row>
    <row r="63" spans="1:11" s="47" customFormat="1" ht="45.75" customHeight="1">
      <c r="A63" s="93" t="s">
        <v>46</v>
      </c>
      <c r="B63" s="105" t="s">
        <v>118</v>
      </c>
      <c r="C63" s="100"/>
      <c r="D63" s="100"/>
      <c r="E63" s="98"/>
      <c r="F63" s="88"/>
      <c r="G63" s="44"/>
      <c r="H63" s="45"/>
      <c r="I63" s="20"/>
      <c r="J63" s="20"/>
      <c r="K63" s="20"/>
    </row>
    <row r="64" spans="1:11" s="47" customFormat="1" ht="24" customHeight="1">
      <c r="A64" s="93" t="s">
        <v>86</v>
      </c>
      <c r="B64" s="105" t="s">
        <v>107</v>
      </c>
      <c r="C64" s="100"/>
      <c r="D64" s="100"/>
      <c r="E64" s="98"/>
      <c r="F64" s="88"/>
      <c r="G64" s="44"/>
      <c r="H64" s="45"/>
      <c r="I64" s="20"/>
      <c r="J64" s="20"/>
      <c r="K64" s="20"/>
    </row>
    <row r="65" spans="1:11" s="47" customFormat="1">
      <c r="A65" s="91">
        <v>4.3</v>
      </c>
      <c r="B65" s="113" t="s">
        <v>81</v>
      </c>
      <c r="C65" s="114"/>
      <c r="D65" s="114"/>
      <c r="E65" s="114"/>
      <c r="F65" s="115"/>
      <c r="G65" s="44"/>
      <c r="H65" s="45"/>
      <c r="I65" s="20"/>
      <c r="J65" s="20"/>
      <c r="K65" s="20"/>
    </row>
    <row r="66" spans="1:11" s="47" customFormat="1">
      <c r="A66" s="85" t="s">
        <v>29</v>
      </c>
      <c r="B66" s="104" t="s">
        <v>87</v>
      </c>
      <c r="C66" s="100"/>
      <c r="D66" s="100"/>
      <c r="E66" s="98"/>
      <c r="F66" s="88"/>
      <c r="G66" s="44"/>
      <c r="H66" s="45"/>
      <c r="I66" s="20"/>
      <c r="J66" s="20"/>
      <c r="K66" s="20"/>
    </row>
    <row r="67" spans="1:11" s="47" customFormat="1" ht="22.5">
      <c r="A67" s="93" t="s">
        <v>47</v>
      </c>
      <c r="B67" s="94" t="s">
        <v>89</v>
      </c>
      <c r="C67" s="100"/>
      <c r="D67" s="100"/>
      <c r="E67" s="98"/>
      <c r="F67" s="88"/>
      <c r="G67" s="44"/>
      <c r="H67" s="45"/>
      <c r="I67" s="20"/>
      <c r="J67" s="20"/>
      <c r="K67" s="20"/>
    </row>
    <row r="68" spans="1:11" s="47" customFormat="1" ht="22.5">
      <c r="A68" s="93" t="s">
        <v>48</v>
      </c>
      <c r="B68" s="94" t="s">
        <v>88</v>
      </c>
      <c r="C68" s="100"/>
      <c r="D68" s="100"/>
      <c r="E68" s="98"/>
      <c r="F68" s="88"/>
      <c r="G68" s="44"/>
      <c r="H68" s="45"/>
      <c r="I68" s="20"/>
      <c r="J68" s="20"/>
      <c r="K68" s="20"/>
    </row>
    <row r="69" spans="1:11" s="47" customFormat="1" ht="22.5">
      <c r="A69" s="93" t="s">
        <v>48</v>
      </c>
      <c r="B69" s="94" t="s">
        <v>90</v>
      </c>
      <c r="C69" s="100"/>
      <c r="D69" s="100"/>
      <c r="E69" s="98"/>
      <c r="F69" s="88"/>
      <c r="G69" s="44"/>
      <c r="H69" s="45"/>
      <c r="I69" s="20"/>
      <c r="J69" s="20"/>
      <c r="K69" s="20"/>
    </row>
    <row r="70" spans="1:11" s="47" customFormat="1" ht="56.25">
      <c r="A70" s="93" t="s">
        <v>49</v>
      </c>
      <c r="B70" s="94" t="s">
        <v>108</v>
      </c>
      <c r="C70" s="100"/>
      <c r="D70" s="100"/>
      <c r="E70" s="98"/>
      <c r="F70" s="88"/>
      <c r="G70" s="44"/>
      <c r="H70" s="45"/>
      <c r="I70" s="20"/>
      <c r="J70" s="20"/>
      <c r="K70" s="20"/>
    </row>
    <row r="71" spans="1:11" s="47" customFormat="1" ht="70.5" customHeight="1">
      <c r="A71" s="93" t="s">
        <v>50</v>
      </c>
      <c r="B71" s="94" t="s">
        <v>92</v>
      </c>
      <c r="C71" s="100"/>
      <c r="D71" s="100"/>
      <c r="E71" s="98"/>
      <c r="F71" s="88"/>
      <c r="G71" s="44"/>
      <c r="H71" s="45"/>
      <c r="I71" s="20"/>
      <c r="J71" s="20"/>
      <c r="K71" s="20"/>
    </row>
    <row r="72" spans="1:11" s="47" customFormat="1" ht="22.5">
      <c r="A72" s="93" t="s">
        <v>51</v>
      </c>
      <c r="B72" s="94" t="s">
        <v>91</v>
      </c>
      <c r="C72" s="100"/>
      <c r="D72" s="100"/>
      <c r="E72" s="98"/>
      <c r="F72" s="88"/>
      <c r="G72" s="44"/>
      <c r="H72" s="45"/>
      <c r="I72" s="20"/>
      <c r="J72" s="20"/>
      <c r="K72" s="20"/>
    </row>
    <row r="73" spans="1:11" s="47" customFormat="1">
      <c r="A73" s="91">
        <v>5</v>
      </c>
      <c r="B73" s="113" t="s">
        <v>20</v>
      </c>
      <c r="C73" s="114"/>
      <c r="D73" s="114"/>
      <c r="E73" s="114"/>
      <c r="F73" s="115"/>
      <c r="G73" s="44"/>
      <c r="H73" s="45"/>
      <c r="I73" s="20"/>
      <c r="J73" s="20"/>
      <c r="K73" s="20"/>
    </row>
    <row r="74" spans="1:11" s="47" customFormat="1">
      <c r="A74" s="93">
        <v>5.0999999999999996</v>
      </c>
      <c r="B74" s="94" t="s">
        <v>23</v>
      </c>
      <c r="C74" s="101"/>
      <c r="D74" s="101"/>
      <c r="E74" s="99"/>
      <c r="F74" s="88"/>
      <c r="G74" s="44"/>
      <c r="H74" s="45"/>
      <c r="I74" s="20"/>
      <c r="J74" s="20"/>
      <c r="K74" s="20"/>
    </row>
    <row r="75" spans="1:11" s="47" customFormat="1">
      <c r="A75" s="93">
        <v>5.2</v>
      </c>
      <c r="B75" s="94" t="s">
        <v>21</v>
      </c>
      <c r="C75" s="101"/>
      <c r="D75" s="101"/>
      <c r="E75" s="99"/>
      <c r="F75" s="88"/>
      <c r="G75" s="44"/>
      <c r="H75" s="45"/>
      <c r="I75" s="20"/>
      <c r="J75" s="20"/>
      <c r="K75" s="20"/>
    </row>
    <row r="76" spans="1:11" s="47" customFormat="1" ht="22.5">
      <c r="A76" s="93">
        <v>5.3</v>
      </c>
      <c r="B76" s="94" t="s">
        <v>26</v>
      </c>
      <c r="C76" s="100"/>
      <c r="D76" s="100"/>
      <c r="E76" s="99"/>
      <c r="F76" s="88"/>
      <c r="G76" s="44"/>
      <c r="H76" s="45"/>
      <c r="I76" s="20"/>
      <c r="J76" s="20"/>
      <c r="K76" s="20"/>
    </row>
    <row r="77" spans="1:11" s="47" customFormat="1" ht="22.5">
      <c r="A77" s="93">
        <v>5.4</v>
      </c>
      <c r="B77" s="94" t="s">
        <v>22</v>
      </c>
      <c r="C77" s="100"/>
      <c r="D77" s="100"/>
      <c r="E77" s="99"/>
      <c r="F77" s="88"/>
      <c r="G77" s="44"/>
      <c r="H77" s="45"/>
      <c r="I77" s="20"/>
      <c r="J77" s="20"/>
      <c r="K77" s="20"/>
    </row>
    <row r="78" spans="1:11" s="47" customFormat="1" ht="33.75">
      <c r="A78" s="93">
        <v>5.5</v>
      </c>
      <c r="B78" s="94" t="s">
        <v>24</v>
      </c>
      <c r="C78" s="100"/>
      <c r="D78" s="100"/>
      <c r="E78" s="99"/>
      <c r="F78" s="88"/>
      <c r="G78" s="44"/>
      <c r="H78" s="45"/>
      <c r="I78" s="20"/>
      <c r="J78" s="20"/>
      <c r="K78" s="20"/>
    </row>
    <row r="79" spans="1:11" s="47" customFormat="1">
      <c r="A79" s="93">
        <v>5.6</v>
      </c>
      <c r="B79" s="94" t="s">
        <v>25</v>
      </c>
      <c r="C79" s="100"/>
      <c r="D79" s="100"/>
      <c r="E79" s="99"/>
      <c r="F79" s="88"/>
      <c r="G79" s="44"/>
      <c r="H79" s="45"/>
      <c r="I79" s="20"/>
      <c r="J79" s="20"/>
      <c r="K79" s="20"/>
    </row>
    <row r="80" spans="1:11" ht="21.75" customHeight="1">
      <c r="A80" s="110" t="s">
        <v>3</v>
      </c>
      <c r="B80" s="111"/>
      <c r="C80" s="111"/>
      <c r="D80" s="112"/>
      <c r="E80" s="102">
        <f>SUM(E12:E79)</f>
        <v>3000</v>
      </c>
      <c r="F80" s="103"/>
      <c r="G80" s="44"/>
      <c r="H80" s="45"/>
      <c r="I80" s="20"/>
      <c r="J80" s="20"/>
      <c r="K80" s="20"/>
    </row>
    <row r="81" spans="1:11" ht="19.5" customHeight="1">
      <c r="A81" s="28"/>
      <c r="B81" s="21"/>
      <c r="C81" s="8"/>
      <c r="D81" s="8"/>
      <c r="E81" s="26"/>
      <c r="F81" s="44"/>
      <c r="G81" s="44"/>
      <c r="H81" s="45"/>
      <c r="I81" s="20"/>
      <c r="J81" s="20"/>
      <c r="K81" s="20"/>
    </row>
    <row r="82" spans="1:11" ht="12.75" customHeight="1">
      <c r="F82" s="44"/>
      <c r="G82" s="44"/>
      <c r="H82" s="45"/>
    </row>
    <row r="271" spans="8:8" ht="12.75" customHeight="1">
      <c r="H271" s="48"/>
    </row>
    <row r="272" spans="8:8" ht="12.75" customHeight="1">
      <c r="H272" s="48"/>
    </row>
    <row r="273" spans="8:8" ht="12.75" customHeight="1">
      <c r="H273" s="48"/>
    </row>
    <row r="301" spans="8:8" ht="12.75" customHeight="1">
      <c r="H301" s="48"/>
    </row>
    <row r="302" spans="8:8" ht="12.75" customHeight="1">
      <c r="H302" s="48"/>
    </row>
    <row r="303" spans="8:8" ht="12.75" customHeight="1">
      <c r="H303" s="48"/>
    </row>
    <row r="323" spans="1:8" ht="12.75" customHeight="1">
      <c r="H323" s="48"/>
    </row>
    <row r="324" spans="1:8" ht="12.75" customHeight="1">
      <c r="H324" s="48"/>
    </row>
    <row r="325" spans="1:8" ht="12.75" customHeight="1">
      <c r="H325" s="48"/>
    </row>
    <row r="333" spans="1:8" ht="12.75" customHeight="1">
      <c r="A333" s="50"/>
      <c r="B333" s="51"/>
      <c r="C333" s="52"/>
      <c r="D333" s="52"/>
      <c r="E333" s="35"/>
      <c r="F333" s="53"/>
      <c r="G333" s="53"/>
      <c r="H333" s="54"/>
    </row>
    <row r="353" spans="8:8" ht="12.75" customHeight="1">
      <c r="H353" s="48"/>
    </row>
    <row r="354" spans="8:8" ht="12.75" customHeight="1">
      <c r="H354" s="48"/>
    </row>
    <row r="355" spans="8:8" ht="12.75" customHeight="1">
      <c r="H355" s="48"/>
    </row>
    <row r="375" spans="8:8" ht="12.75" customHeight="1">
      <c r="H375" s="48"/>
    </row>
    <row r="376" spans="8:8" ht="12.75" customHeight="1">
      <c r="H376" s="48"/>
    </row>
    <row r="377" spans="8:8" ht="12.75" customHeight="1">
      <c r="H377" s="48"/>
    </row>
    <row r="385" spans="1:8" ht="12.75" customHeight="1">
      <c r="A385" s="50"/>
      <c r="B385" s="51"/>
      <c r="C385" s="52"/>
      <c r="D385" s="52"/>
      <c r="E385" s="35"/>
      <c r="F385" s="53"/>
      <c r="G385" s="53"/>
      <c r="H385" s="54"/>
    </row>
    <row r="403" spans="1:8" ht="12.75" customHeight="1">
      <c r="A403" s="46">
        <v>8</v>
      </c>
    </row>
    <row r="405" spans="1:8" ht="12.75" customHeight="1">
      <c r="H405" s="48"/>
    </row>
    <row r="406" spans="1:8" ht="12.75" customHeight="1">
      <c r="H406" s="48"/>
    </row>
    <row r="407" spans="1:8" ht="12.75" customHeight="1">
      <c r="H407" s="48"/>
    </row>
    <row r="410" spans="1:8"/>
    <row r="411" spans="1:8"/>
    <row r="412" spans="1:8"/>
    <row r="413" spans="1:8"/>
    <row r="414" spans="1:8"/>
    <row r="415" spans="1:8"/>
    <row r="416" spans="1:8"/>
    <row r="417" spans="8:8"/>
    <row r="418" spans="8:8"/>
    <row r="419" spans="8:8"/>
    <row r="420" spans="8:8"/>
    <row r="421" spans="8:8"/>
    <row r="422" spans="8:8"/>
    <row r="423" spans="8:8"/>
    <row r="424" spans="8:8"/>
    <row r="427" spans="8:8" ht="12.75" customHeight="1">
      <c r="H427" s="48"/>
    </row>
    <row r="428" spans="8:8" ht="12.75" customHeight="1">
      <c r="H428" s="48"/>
    </row>
    <row r="429" spans="8:8" ht="12.75" customHeight="1">
      <c r="H429" s="48"/>
    </row>
    <row r="430" spans="8:8" ht="12.75" customHeight="1">
      <c r="H430" s="49"/>
    </row>
    <row r="431" spans="8:8" ht="12.75" customHeight="1">
      <c r="H431" s="49"/>
    </row>
    <row r="432" spans="8:8" ht="12.75" customHeight="1">
      <c r="H432" s="49"/>
    </row>
    <row r="433" spans="1:8" ht="12.75" customHeight="1">
      <c r="H433" s="49"/>
    </row>
    <row r="434" spans="1:8" ht="12.75" customHeight="1">
      <c r="H434" s="49"/>
    </row>
    <row r="435" spans="1:8" ht="12.75" customHeight="1">
      <c r="A435" s="56"/>
      <c r="B435" s="51"/>
      <c r="C435" s="52"/>
      <c r="D435" s="52"/>
      <c r="E435" s="35"/>
      <c r="F435" s="53"/>
      <c r="G435" s="53"/>
      <c r="H435" s="53"/>
    </row>
    <row r="436" spans="1:8" ht="12.75" customHeight="1">
      <c r="H436" s="49"/>
    </row>
    <row r="439" spans="1:8"/>
    <row r="440" spans="1:8"/>
    <row r="441" spans="1:8"/>
    <row r="442" spans="1:8"/>
    <row r="443" spans="1:8"/>
    <row r="444" spans="1:8"/>
    <row r="445" spans="1:8"/>
    <row r="446" spans="1:8"/>
    <row r="447" spans="1:8"/>
    <row r="448" spans="1:8"/>
    <row r="449" spans="1:8"/>
    <row r="450" spans="1:8"/>
    <row r="451" spans="1:8"/>
    <row r="453" spans="1:8" ht="12.75" customHeight="1">
      <c r="A453" s="46">
        <v>8</v>
      </c>
    </row>
    <row r="455" spans="1:8" ht="12.75" customHeight="1">
      <c r="H455" s="48"/>
    </row>
    <row r="456" spans="1:8" ht="12.75" customHeight="1">
      <c r="H456" s="48"/>
    </row>
    <row r="457" spans="1:8" ht="12.75" customHeight="1">
      <c r="H457" s="48"/>
    </row>
    <row r="462" spans="1:8"/>
    <row r="463" spans="1:8"/>
    <row r="464" spans="1:8"/>
    <row r="465" spans="1:8"/>
    <row r="466" spans="1:8"/>
    <row r="467" spans="1:8"/>
    <row r="468" spans="1:8"/>
    <row r="469" spans="1:8"/>
    <row r="470" spans="1:8"/>
    <row r="471" spans="1:8"/>
    <row r="472" spans="1:8"/>
    <row r="473" spans="1:8"/>
    <row r="475" spans="1:8" ht="12.75" customHeight="1">
      <c r="A475" s="46">
        <v>8</v>
      </c>
    </row>
    <row r="477" spans="1:8" ht="12.75" customHeight="1">
      <c r="H477" s="48"/>
    </row>
    <row r="478" spans="1:8" ht="12.75" customHeight="1">
      <c r="H478" s="48">
        <f>SUM(H459:H476)</f>
        <v>0</v>
      </c>
    </row>
    <row r="479" spans="1:8" ht="12.75" customHeight="1">
      <c r="H479" s="48"/>
    </row>
    <row r="486" spans="1:8" ht="12.75" customHeight="1">
      <c r="A486" s="56"/>
      <c r="B486" s="51"/>
      <c r="C486" s="52"/>
      <c r="D486" s="52"/>
      <c r="E486" s="35"/>
      <c r="F486" s="53"/>
      <c r="G486" s="53"/>
      <c r="H486" s="57"/>
    </row>
    <row r="506" spans="5:8" ht="12.75" customHeight="1">
      <c r="H506" s="48"/>
    </row>
    <row r="507" spans="5:8" ht="12.75" customHeight="1">
      <c r="H507" s="48"/>
    </row>
    <row r="508" spans="5:8" ht="12.75" customHeight="1">
      <c r="H508" s="48"/>
    </row>
    <row r="512" spans="5:8" ht="12.75" customHeight="1">
      <c r="E512" s="36"/>
      <c r="F512" s="58"/>
      <c r="G512" s="58"/>
      <c r="H512" s="59"/>
    </row>
    <row r="513" spans="5:8" ht="12.75" customHeight="1">
      <c r="E513" s="36"/>
      <c r="F513" s="58"/>
      <c r="G513" s="58"/>
      <c r="H513" s="59"/>
    </row>
    <row r="514" spans="5:8" ht="12.75" customHeight="1">
      <c r="E514" s="36"/>
      <c r="F514" s="58"/>
      <c r="G514" s="58"/>
      <c r="H514" s="59"/>
    </row>
    <row r="515" spans="5:8" ht="12.75" customHeight="1">
      <c r="E515" s="36"/>
      <c r="F515" s="58"/>
      <c r="G515" s="58"/>
      <c r="H515" s="59"/>
    </row>
    <row r="516" spans="5:8" ht="12.75" customHeight="1">
      <c r="E516" s="36"/>
      <c r="F516" s="58"/>
      <c r="G516" s="58"/>
      <c r="H516" s="59"/>
    </row>
    <row r="517" spans="5:8" ht="12.75" customHeight="1">
      <c r="E517" s="36"/>
      <c r="F517" s="58"/>
      <c r="G517" s="58"/>
      <c r="H517" s="59"/>
    </row>
    <row r="518" spans="5:8" ht="12.75" customHeight="1">
      <c r="E518" s="36"/>
      <c r="F518" s="58"/>
      <c r="G518" s="58"/>
      <c r="H518" s="59"/>
    </row>
    <row r="519" spans="5:8" ht="12.75" customHeight="1">
      <c r="E519" s="36"/>
      <c r="F519" s="58"/>
      <c r="G519" s="58"/>
      <c r="H519" s="59"/>
    </row>
    <row r="520" spans="5:8" ht="12.75" customHeight="1">
      <c r="E520" s="36"/>
      <c r="F520" s="58"/>
      <c r="G520" s="58"/>
      <c r="H520" s="59"/>
    </row>
    <row r="521" spans="5:8" ht="12.75" customHeight="1">
      <c r="E521" s="36"/>
      <c r="F521" s="58"/>
      <c r="G521" s="58"/>
      <c r="H521" s="59"/>
    </row>
    <row r="522" spans="5:8" ht="12.75" customHeight="1">
      <c r="E522" s="36"/>
      <c r="F522" s="58"/>
      <c r="G522" s="58"/>
      <c r="H522" s="59"/>
    </row>
    <row r="523" spans="5:8" ht="12.75" customHeight="1">
      <c r="E523" s="36"/>
      <c r="F523" s="58"/>
      <c r="G523" s="58"/>
      <c r="H523" s="59"/>
    </row>
    <row r="524" spans="5:8" ht="12.75" customHeight="1">
      <c r="E524" s="36"/>
      <c r="F524" s="58"/>
      <c r="G524" s="58"/>
      <c r="H524" s="59"/>
    </row>
    <row r="525" spans="5:8" ht="12.75" customHeight="1">
      <c r="E525" s="36"/>
      <c r="F525" s="58"/>
      <c r="G525" s="58"/>
      <c r="H525" s="59"/>
    </row>
    <row r="526" spans="5:8" ht="12.75" customHeight="1">
      <c r="E526" s="36"/>
      <c r="F526" s="58"/>
      <c r="G526" s="58"/>
      <c r="H526" s="59"/>
    </row>
    <row r="528" spans="5:8" ht="12.75" customHeight="1">
      <c r="H528" s="48"/>
    </row>
    <row r="529" spans="5:8" ht="12.75" customHeight="1">
      <c r="H529" s="48">
        <f>SUM(H510:H527)</f>
        <v>0</v>
      </c>
    </row>
    <row r="530" spans="5:8" ht="12.75" customHeight="1">
      <c r="H530" s="48"/>
    </row>
    <row r="542" spans="5:8" ht="12.75" customHeight="1">
      <c r="E542" s="36"/>
      <c r="F542" s="58"/>
      <c r="G542" s="58"/>
      <c r="H542" s="59"/>
    </row>
    <row r="543" spans="5:8" ht="12.75" customHeight="1">
      <c r="E543" s="36"/>
      <c r="F543" s="58"/>
      <c r="G543" s="58"/>
      <c r="H543" s="59"/>
    </row>
    <row r="544" spans="5:8" ht="12.75" customHeight="1">
      <c r="E544" s="36"/>
      <c r="F544" s="58"/>
      <c r="G544" s="58"/>
      <c r="H544" s="59"/>
    </row>
    <row r="545" spans="5:8" ht="12.75" customHeight="1">
      <c r="E545" s="36"/>
      <c r="F545" s="58"/>
      <c r="G545" s="58"/>
      <c r="H545" s="59"/>
    </row>
    <row r="546" spans="5:8" ht="12.75" customHeight="1">
      <c r="E546" s="36"/>
      <c r="F546" s="58"/>
      <c r="G546" s="58"/>
      <c r="H546" s="59"/>
    </row>
    <row r="547" spans="5:8" ht="12.75" customHeight="1">
      <c r="E547" s="36"/>
      <c r="F547" s="58"/>
      <c r="G547" s="58"/>
      <c r="H547" s="59"/>
    </row>
    <row r="548" spans="5:8" ht="12.75" customHeight="1">
      <c r="E548" s="36"/>
      <c r="F548" s="58"/>
      <c r="G548" s="58"/>
      <c r="H548" s="59"/>
    </row>
    <row r="549" spans="5:8" ht="12.75" customHeight="1">
      <c r="E549" s="36"/>
      <c r="F549" s="58"/>
      <c r="G549" s="58"/>
      <c r="H549" s="59"/>
    </row>
    <row r="550" spans="5:8" ht="12.75" customHeight="1">
      <c r="E550" s="36"/>
      <c r="F550" s="58"/>
      <c r="G550" s="58"/>
      <c r="H550" s="59"/>
    </row>
    <row r="551" spans="5:8" ht="12.75" customHeight="1">
      <c r="E551" s="36"/>
      <c r="F551" s="58"/>
      <c r="G551" s="58"/>
      <c r="H551" s="59"/>
    </row>
    <row r="552" spans="5:8" ht="12.75" customHeight="1">
      <c r="E552" s="36"/>
      <c r="F552" s="58"/>
      <c r="G552" s="58"/>
      <c r="H552" s="59"/>
    </row>
    <row r="553" spans="5:8" ht="12.75" customHeight="1">
      <c r="E553" s="36"/>
      <c r="F553" s="58"/>
      <c r="G553" s="58"/>
      <c r="H553" s="59"/>
    </row>
    <row r="554" spans="5:8" ht="12.75" customHeight="1">
      <c r="E554" s="36"/>
      <c r="F554" s="58"/>
      <c r="G554" s="58"/>
      <c r="H554" s="59"/>
    </row>
    <row r="555" spans="5:8" ht="12.75" customHeight="1">
      <c r="E555" s="36"/>
      <c r="F555" s="58"/>
      <c r="G555" s="58"/>
      <c r="H555" s="59"/>
    </row>
    <row r="556" spans="5:8" ht="12.75" customHeight="1">
      <c r="E556" s="36"/>
      <c r="F556" s="58"/>
      <c r="G556" s="58"/>
      <c r="H556" s="59"/>
    </row>
    <row r="558" spans="5:8" ht="12.75" customHeight="1">
      <c r="H558" s="48"/>
    </row>
    <row r="559" spans="5:8" ht="12.75" customHeight="1">
      <c r="H559" s="48">
        <f>SUM(H540:H557)</f>
        <v>0</v>
      </c>
    </row>
    <row r="560" spans="5:8" ht="12.75" customHeight="1">
      <c r="H560" s="48"/>
    </row>
  </sheetData>
  <sheetProtection selectLockedCells="1"/>
  <mergeCells count="10">
    <mergeCell ref="A5:B5"/>
    <mergeCell ref="B9:F9"/>
    <mergeCell ref="B11:F11"/>
    <mergeCell ref="B24:F24"/>
    <mergeCell ref="B28:F28"/>
    <mergeCell ref="A80:D80"/>
    <mergeCell ref="B29:F29"/>
    <mergeCell ref="B50:F50"/>
    <mergeCell ref="B65:F65"/>
    <mergeCell ref="B73:F73"/>
  </mergeCells>
  <phoneticPr fontId="17" type="noConversion"/>
  <pageMargins left="0.19685039370078741" right="0.19685039370078741" top="0.19685039370078741" bottom="0.19685039370078741" header="0.19685039370078741" footer="0.19685039370078741"/>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Summary Page</vt:lpstr>
      <vt:lpstr>Collection Page </vt:lpstr>
      <vt:lpstr>Schedule of works</vt:lpstr>
      <vt:lpstr>'Collection Page '!Print_Area</vt:lpstr>
      <vt:lpstr>'Schedule of works'!Print_Area</vt:lpstr>
      <vt:lpstr>'Summary Page'!Print_Area</vt:lpstr>
    </vt:vector>
  </TitlesOfParts>
  <Company>Cyril Sweett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 Services</dc:creator>
  <cp:lastModifiedBy>Ayrton Hemmens</cp:lastModifiedBy>
  <cp:lastPrinted>2024-10-04T13:22:24Z</cp:lastPrinted>
  <dcterms:created xsi:type="dcterms:W3CDTF">2000-09-15T08:37:17Z</dcterms:created>
  <dcterms:modified xsi:type="dcterms:W3CDTF">2024-10-04T13:22:28Z</dcterms:modified>
</cp:coreProperties>
</file>